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4"/>
  <workbookPr/>
  <mc:AlternateContent xmlns:mc="http://schemas.openxmlformats.org/markup-compatibility/2006">
    <mc:Choice Requires="x15">
      <x15ac:absPath xmlns:x15ac="http://schemas.microsoft.com/office/spreadsheetml/2010/11/ac" url="https://nyceconomicdevelopment.sharepoint.com/sites/RETS/Shared Documents/MN/East 125th Street Development - 2119/_B East/04_Procurement/01_RFP/Drafts/Appendices/Appendix A-1_Project Summary Form/"/>
    </mc:Choice>
  </mc:AlternateContent>
  <xr:revisionPtr revIDLastSave="38" documentId="13_ncr:1_{023C2F14-3DC0-4991-B442-DADD4FC4CA90}" xr6:coauthVersionLast="47" xr6:coauthVersionMax="47" xr10:uidLastSave="{712B6602-0F9E-4CB9-BD7D-90A6C45E7EE0}"/>
  <bookViews>
    <workbookView xWindow="-120" yWindow="-120" windowWidth="29040" windowHeight="15720" firstSheet="2" activeTab="2" xr2:uid="{00000000-000D-0000-FFFF-FFFF00000000}"/>
  </bookViews>
  <sheets>
    <sheet name="Appendix A" sheetId="2" state="hidden" r:id="rId1"/>
    <sheet name="Sheet1" sheetId="3" state="hidden" r:id="rId2"/>
    <sheet name="Project Summary Form" sheetId="5" r:id="rId3"/>
    <sheet name="Project Summary Form OLD" sheetId="4" state="hidden" r:id="rId4"/>
  </sheet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4" i="5" l="1"/>
  <c r="D134" i="5"/>
  <c r="D142" i="5"/>
  <c r="C142" i="5"/>
  <c r="D120" i="5"/>
  <c r="C120" i="5"/>
  <c r="D110" i="5"/>
  <c r="C110" i="5"/>
  <c r="D102" i="5"/>
  <c r="C102" i="5"/>
  <c r="C77" i="5"/>
  <c r="D77" i="5"/>
  <c r="D69" i="5"/>
  <c r="C69" i="5"/>
  <c r="D54" i="5"/>
  <c r="D61" i="5" s="1"/>
  <c r="D43" i="5"/>
  <c r="D49" i="5" s="1"/>
  <c r="C145" i="5" l="1"/>
  <c r="D145" i="5"/>
  <c r="C54" i="5"/>
  <c r="C61" i="5" s="1"/>
  <c r="C43" i="5" l="1"/>
  <c r="C49" i="5" s="1"/>
  <c r="D74" i="4" l="1"/>
  <c r="C74" i="4"/>
  <c r="D53" i="4"/>
  <c r="C86" i="4" l="1"/>
  <c r="D86" i="4"/>
  <c r="E53" i="4"/>
  <c r="C53" i="4"/>
  <c r="D64" i="4"/>
  <c r="C64" i="4"/>
</calcChain>
</file>

<file path=xl/sharedStrings.xml><?xml version="1.0" encoding="utf-8"?>
<sst xmlns="http://schemas.openxmlformats.org/spreadsheetml/2006/main" count="458" uniqueCount="236">
  <si>
    <t>Stapleton RFP - Appendix A</t>
  </si>
  <si>
    <t>This Excel sheet relates to Appendix A of the RFP. Please fill out all required information.</t>
  </si>
  <si>
    <t>General Terms</t>
  </si>
  <si>
    <t>Development Program</t>
  </si>
  <si>
    <t>Milestones</t>
  </si>
  <si>
    <t>Please complete the relevant fields</t>
  </si>
  <si>
    <t>B4 Only</t>
  </si>
  <si>
    <t>Developer Name:</t>
  </si>
  <si>
    <t>Name</t>
  </si>
  <si>
    <t>B5 Only</t>
  </si>
  <si>
    <t>A. Project</t>
  </si>
  <si>
    <t>Response</t>
  </si>
  <si>
    <t>Developer Obligation</t>
  </si>
  <si>
    <t>Number of Days Following Lease Execution</t>
  </si>
  <si>
    <t>B4 &amp; B5</t>
  </si>
  <si>
    <t>Site:</t>
  </si>
  <si>
    <t>Residential ZFA</t>
  </si>
  <si>
    <t>i.</t>
  </si>
  <si>
    <t>Construction Commencement</t>
  </si>
  <si>
    <t>Commercial ZFA</t>
  </si>
  <si>
    <t>ii.</t>
  </si>
  <si>
    <t>Construction Completion</t>
  </si>
  <si>
    <t>Community Facility ZFA</t>
  </si>
  <si>
    <t>iii.</t>
  </si>
  <si>
    <t>Developer Selection</t>
  </si>
  <si>
    <t>Number of Parking Spaces</t>
  </si>
  <si>
    <t>B. Residential</t>
  </si>
  <si>
    <r>
      <rPr>
        <b/>
        <sz val="11"/>
        <color theme="0"/>
        <rFont val="Aptos Narrow"/>
        <family val="2"/>
        <scheme val="minor"/>
      </rPr>
      <t>Scenario #1</t>
    </r>
    <r>
      <rPr>
        <sz val="11"/>
        <color theme="0"/>
        <rFont val="Aptos Narrow"/>
        <family val="2"/>
        <scheme val="minor"/>
      </rPr>
      <t xml:space="preserve"> </t>
    </r>
    <r>
      <rPr>
        <i/>
        <sz val="11"/>
        <color theme="0"/>
        <rFont val="Aptos Narrow"/>
        <family val="2"/>
        <scheme val="minor"/>
      </rPr>
      <t>(required)</t>
    </r>
  </si>
  <si>
    <r>
      <rPr>
        <b/>
        <sz val="11"/>
        <color theme="0"/>
        <rFont val="Aptos Narrow"/>
        <family val="2"/>
        <scheme val="minor"/>
      </rPr>
      <t>Scenario #2</t>
    </r>
    <r>
      <rPr>
        <sz val="11"/>
        <color theme="0"/>
        <rFont val="Aptos Narrow"/>
        <family val="2"/>
        <scheme val="minor"/>
      </rPr>
      <t xml:space="preserve"> </t>
    </r>
    <r>
      <rPr>
        <i/>
        <sz val="11"/>
        <color theme="0"/>
        <rFont val="Aptos Narrow"/>
        <family val="2"/>
        <scheme val="minor"/>
      </rPr>
      <t>(optional)</t>
    </r>
  </si>
  <si>
    <t>Lease Financial Terms</t>
  </si>
  <si>
    <t>Market Rate Units</t>
  </si>
  <si>
    <t>Affordable Units</t>
  </si>
  <si>
    <t>Term:</t>
  </si>
  <si>
    <t>Senior Units</t>
  </si>
  <si>
    <t>Can be up to 99 years</t>
  </si>
  <si>
    <t>Units at 40% of AMI</t>
  </si>
  <si>
    <t>Units at 60% of AMI</t>
  </si>
  <si>
    <t>Initial Ground Rent:</t>
  </si>
  <si>
    <t>Units at 80% of AMI</t>
  </si>
  <si>
    <t>C. Unit Mix (number of units)</t>
  </si>
  <si>
    <t>Studio</t>
  </si>
  <si>
    <t>One-Bedroom</t>
  </si>
  <si>
    <t>Two-Bedroom</t>
  </si>
  <si>
    <t>Three-Bedroom</t>
  </si>
  <si>
    <t>D. Average Unit Size (ZSF)</t>
  </si>
  <si>
    <t>This Excel sheet represents the fillable sections of the Term Sheet included as Appendix A of the RFP. Respondents must complete all sections highlighted in gray and submit their completed Excel sheet with their Proposals. All Respondents should thoroughly review Appendix A in the RFP before completing this document and submitting.</t>
  </si>
  <si>
    <t>General Information</t>
  </si>
  <si>
    <t>Lease Financial Terms:</t>
  </si>
  <si>
    <t>Up to maximum of 99 years</t>
  </si>
  <si>
    <t>Annually</t>
  </si>
  <si>
    <t>Initial Esplanade Contribution:</t>
  </si>
  <si>
    <t>Zoning Square Feet (ZSF)</t>
  </si>
  <si>
    <t>Gross Square Feet (GSF)</t>
  </si>
  <si>
    <t>Rentable Square Feet (RSF)</t>
  </si>
  <si>
    <t>Number of Spaces</t>
  </si>
  <si>
    <t>Residential</t>
  </si>
  <si>
    <t>N/A</t>
  </si>
  <si>
    <t>Commercial</t>
  </si>
  <si>
    <t>Community Facility</t>
  </si>
  <si>
    <t>Parking</t>
  </si>
  <si>
    <r>
      <t xml:space="preserve">Enter the </t>
    </r>
    <r>
      <rPr>
        <b/>
        <i/>
        <u/>
        <sz val="11"/>
        <rFont val="Aptos Narrow"/>
        <family val="2"/>
        <scheme val="minor"/>
      </rPr>
      <t>unit count</t>
    </r>
    <r>
      <rPr>
        <i/>
        <sz val="11"/>
        <rFont val="Aptos Narrow"/>
        <family val="2"/>
        <scheme val="minor"/>
      </rPr>
      <t xml:space="preserve"> for each of the following:</t>
    </r>
  </si>
  <si>
    <t>Market Rate</t>
  </si>
  <si>
    <t>Affordable</t>
  </si>
  <si>
    <t>Senior</t>
  </si>
  <si>
    <t>40% of AMI</t>
  </si>
  <si>
    <t>60% of AMI</t>
  </si>
  <si>
    <t>80% of AMI</t>
  </si>
  <si>
    <t>______% of AMI</t>
  </si>
  <si>
    <t>C. Unit Mix</t>
  </si>
  <si>
    <r>
      <t xml:space="preserve">Enter the </t>
    </r>
    <r>
      <rPr>
        <b/>
        <i/>
        <u/>
        <sz val="11"/>
        <rFont val="Aptos Narrow"/>
        <family val="2"/>
        <scheme val="minor"/>
      </rPr>
      <t>zoning sqaure footage</t>
    </r>
    <r>
      <rPr>
        <i/>
        <sz val="11"/>
        <rFont val="Aptos Narrow"/>
        <family val="2"/>
        <scheme val="minor"/>
      </rPr>
      <t xml:space="preserve"> for each of the following:</t>
    </r>
  </si>
  <si>
    <t>Months Following PDA Execution</t>
  </si>
  <si>
    <t>This is the end of the document. Please review and submit with your proposal.</t>
  </si>
  <si>
    <t xml:space="preserve">[E. Harlem E. 125th St Parcel] B-East RFP - Project Summary Form </t>
  </si>
  <si>
    <r>
      <t xml:space="preserve">This Excel sheet should be included as the first tab in the Respondent's Financial Analysis deliverable as a part of the RFP. In all instances applicable, values </t>
    </r>
    <r>
      <rPr>
        <b/>
        <u/>
        <sz val="11"/>
        <color theme="1"/>
        <rFont val="Aptos Narrow"/>
        <family val="2"/>
        <scheme val="minor"/>
      </rPr>
      <t>should not be hardcoded</t>
    </r>
    <r>
      <rPr>
        <i/>
        <sz val="11"/>
        <color theme="1"/>
        <rFont val="Aptos Narrow"/>
        <family val="2"/>
        <scheme val="minor"/>
      </rPr>
      <t xml:space="preserve">, but rather </t>
    </r>
    <r>
      <rPr>
        <b/>
        <i/>
        <u/>
        <sz val="11"/>
        <color theme="1"/>
        <rFont val="Aptos Narrow"/>
        <family val="2"/>
        <scheme val="minor"/>
      </rPr>
      <t>linked</t>
    </r>
    <r>
      <rPr>
        <i/>
        <sz val="11"/>
        <color theme="1"/>
        <rFont val="Aptos Narrow"/>
        <family val="2"/>
        <scheme val="minor"/>
      </rPr>
      <t xml:space="preserve"> to the appropriate values within the Financial Analysis.
Respondents must complete all sections highlighted in gray and submit their completed Excel sheet with their Proposals. All Respondents should thoroughly review Appendix A-1 in the RFP before completing this document and submitting.</t>
    </r>
  </si>
  <si>
    <t>Lead Developer</t>
  </si>
  <si>
    <t>Co-Developer(s)</t>
  </si>
  <si>
    <t>If applicable</t>
  </si>
  <si>
    <t>Emerging Developer(s)</t>
  </si>
  <si>
    <t>Project Name</t>
  </si>
  <si>
    <t>Community-Based Organization(s)</t>
  </si>
  <si>
    <t>Retail Tenants</t>
  </si>
  <si>
    <t>Architect</t>
  </si>
  <si>
    <t>General Contractor</t>
  </si>
  <si>
    <t>Operator</t>
  </si>
  <si>
    <t>Lender(s)</t>
  </si>
  <si>
    <t>Legal Counsel</t>
  </si>
  <si>
    <t>Other Consultants</t>
  </si>
  <si>
    <t>Primary Contact</t>
  </si>
  <si>
    <t>Name, Title, Email, Phone</t>
  </si>
  <si>
    <t>Primary Contact Title</t>
  </si>
  <si>
    <t>Title</t>
  </si>
  <si>
    <t>Primary Contact Email</t>
  </si>
  <si>
    <t>Email</t>
  </si>
  <si>
    <t>Primary Contact Phone</t>
  </si>
  <si>
    <t>Phone</t>
  </si>
  <si>
    <t>FAR</t>
  </si>
  <si>
    <t>Height of Building (in feet)</t>
  </si>
  <si>
    <t>Height of Building (in stories)</t>
  </si>
  <si>
    <t>Community Serving Uses</t>
  </si>
  <si>
    <t>Retail Space</t>
  </si>
  <si>
    <t>Locally-Owned Business Space</t>
  </si>
  <si>
    <t>Open Space</t>
  </si>
  <si>
    <t>B1. Residential</t>
  </si>
  <si>
    <r>
      <t xml:space="preserve">Base Case </t>
    </r>
    <r>
      <rPr>
        <sz val="11"/>
        <color theme="0"/>
        <rFont val="Aptos Narrow"/>
        <family val="2"/>
        <scheme val="minor"/>
      </rPr>
      <t>(REQUIRED)</t>
    </r>
  </si>
  <si>
    <r>
      <t xml:space="preserve">Alternative Case </t>
    </r>
    <r>
      <rPr>
        <sz val="11"/>
        <color theme="0"/>
        <rFont val="Aptos Narrow"/>
        <family val="2"/>
        <scheme val="minor"/>
      </rPr>
      <t>(OPTIONAL)</t>
    </r>
  </si>
  <si>
    <t>Market Rate Total</t>
  </si>
  <si>
    <t>Affordable Total</t>
  </si>
  <si>
    <t>100% of AMI</t>
  </si>
  <si>
    <t>Total Unit Count</t>
  </si>
  <si>
    <t>B2. Residential</t>
  </si>
  <si>
    <r>
      <t xml:space="preserve">Enter the </t>
    </r>
    <r>
      <rPr>
        <b/>
        <i/>
        <u/>
        <sz val="11"/>
        <rFont val="Aptos Narrow"/>
        <family val="2"/>
        <scheme val="minor"/>
      </rPr>
      <t>gross floor area</t>
    </r>
    <r>
      <rPr>
        <i/>
        <sz val="11"/>
        <rFont val="Aptos Narrow"/>
        <family val="2"/>
        <scheme val="minor"/>
      </rPr>
      <t xml:space="preserve"> for each of the following:</t>
    </r>
  </si>
  <si>
    <t>120% of AMI</t>
  </si>
  <si>
    <t>Respondents can add additional rows as necessary</t>
  </si>
  <si>
    <t>Total Floor Area</t>
  </si>
  <si>
    <t>C. Unit Mix - Market</t>
  </si>
  <si>
    <r>
      <t xml:space="preserve">Enter the </t>
    </r>
    <r>
      <rPr>
        <b/>
        <i/>
        <u/>
        <sz val="11"/>
        <rFont val="Aptos Narrow"/>
        <family val="2"/>
        <scheme val="minor"/>
      </rPr>
      <t>unit count for market-rate units</t>
    </r>
    <r>
      <rPr>
        <i/>
        <sz val="11"/>
        <rFont val="Aptos Narrow"/>
        <family val="2"/>
        <scheme val="minor"/>
      </rPr>
      <t xml:space="preserve"> for each of the following:</t>
    </r>
  </si>
  <si>
    <t>Total</t>
  </si>
  <si>
    <t>D. Unit Mix - Affordable</t>
  </si>
  <si>
    <r>
      <t xml:space="preserve">Enter the </t>
    </r>
    <r>
      <rPr>
        <b/>
        <i/>
        <u/>
        <sz val="11"/>
        <rFont val="Aptos Narrow"/>
        <family val="2"/>
        <scheme val="minor"/>
      </rPr>
      <t>unit count for affordable units</t>
    </r>
    <r>
      <rPr>
        <i/>
        <sz val="11"/>
        <rFont val="Aptos Narrow"/>
        <family val="2"/>
        <scheme val="minor"/>
      </rPr>
      <t xml:space="preserve"> for each of the following:</t>
    </r>
  </si>
  <si>
    <t>E. Average Unit Size (ZSF)</t>
  </si>
  <si>
    <r>
      <t xml:space="preserve">Enter the </t>
    </r>
    <r>
      <rPr>
        <b/>
        <i/>
        <u/>
        <sz val="11"/>
        <rFont val="Aptos Narrow"/>
        <family val="2"/>
        <scheme val="minor"/>
      </rPr>
      <t>zoning square footage</t>
    </r>
    <r>
      <rPr>
        <i/>
        <sz val="11"/>
        <rFont val="Aptos Narrow"/>
        <family val="2"/>
        <scheme val="minor"/>
      </rPr>
      <t xml:space="preserve"> for each of the following:</t>
    </r>
  </si>
  <si>
    <t>Months Following Deed Execution</t>
  </si>
  <si>
    <t>Development Costs</t>
  </si>
  <si>
    <t>I. Development Budget</t>
  </si>
  <si>
    <t>$</t>
  </si>
  <si>
    <t>$/GSF</t>
  </si>
  <si>
    <r>
      <t xml:space="preserve">Notes </t>
    </r>
    <r>
      <rPr>
        <sz val="11"/>
        <color theme="0"/>
        <rFont val="Aptos Narrow"/>
        <family val="2"/>
        <scheme val="minor"/>
      </rPr>
      <t>(If any)</t>
    </r>
  </si>
  <si>
    <t>Remediation / Site Prep</t>
  </si>
  <si>
    <t>Hard Costs</t>
  </si>
  <si>
    <t>Soft Costs</t>
  </si>
  <si>
    <t>Reserves</t>
  </si>
  <si>
    <t xml:space="preserve">Financing </t>
  </si>
  <si>
    <t xml:space="preserve">Developer Fee </t>
  </si>
  <si>
    <t>Other</t>
  </si>
  <si>
    <t>(please specify)</t>
  </si>
  <si>
    <t>TOTAL DEVELOPMENT BUDGET</t>
  </si>
  <si>
    <t>II. Construction Sources</t>
  </si>
  <si>
    <t>Construction Loan</t>
  </si>
  <si>
    <t>Mezzanine Loan</t>
  </si>
  <si>
    <t>Preferred Equity</t>
  </si>
  <si>
    <t>Developer Equity</t>
  </si>
  <si>
    <t xml:space="preserve">Other </t>
  </si>
  <si>
    <t>TOTAL SOURCES</t>
  </si>
  <si>
    <t>Construction Loan Interest Rate</t>
  </si>
  <si>
    <t>If floating, provide projected avg value over life of loan</t>
  </si>
  <si>
    <t>III. Permanent Sources</t>
  </si>
  <si>
    <t>Perm Loan Interest Rate</t>
  </si>
  <si>
    <t>Takeout Date</t>
  </si>
  <si>
    <t>Projected Maintenance &amp; OpEx</t>
  </si>
  <si>
    <t>I. Projected Income (Annual)</t>
  </si>
  <si>
    <t>Notes (if any)</t>
  </si>
  <si>
    <t>Please specify</t>
  </si>
  <si>
    <t>TOTAL PROJECTED INCOME</t>
  </si>
  <si>
    <t>II. Projected Maintenance &amp; OpEx (Annual)</t>
  </si>
  <si>
    <t>Maintenance &amp; Operations Before Debt Service</t>
  </si>
  <si>
    <t>Real Estate Taxes (PILOT)</t>
  </si>
  <si>
    <t>Management Fee (% of NOI)</t>
  </si>
  <si>
    <t>Capital Reserve</t>
  </si>
  <si>
    <t>TOTAL PROJECTED EXPENSES</t>
  </si>
  <si>
    <t>V. Net Operating Income (Annual)</t>
  </si>
  <si>
    <t>NET OPERATING INCOME</t>
  </si>
  <si>
    <t>Deal Financial Terms</t>
  </si>
  <si>
    <t>Stabilization Date</t>
  </si>
  <si>
    <t xml:space="preserve">Residential Market Rent </t>
  </si>
  <si>
    <t>PRSF Basis</t>
  </si>
  <si>
    <t>Community Serving Uses Rent</t>
  </si>
  <si>
    <t>Community Serving Uses Lease Type</t>
  </si>
  <si>
    <t>i.e. NNN, MG, etc.</t>
  </si>
  <si>
    <t>Retail Space Rent</t>
  </si>
  <si>
    <t>Retail Space Lease Type</t>
  </si>
  <si>
    <t>Locally-Owned Business Rent</t>
  </si>
  <si>
    <t>Locally-Owned Business Lease Type</t>
  </si>
  <si>
    <r>
      <t>Parking Rent</t>
    </r>
    <r>
      <rPr>
        <sz val="11"/>
        <color theme="1"/>
        <rFont val="Aptos Narrow"/>
        <family val="2"/>
        <scheme val="minor"/>
      </rPr>
      <t xml:space="preserve"> </t>
    </r>
    <r>
      <rPr>
        <sz val="9"/>
        <color theme="1"/>
        <rFont val="Aptos Narrow"/>
        <family val="2"/>
        <scheme val="minor"/>
      </rPr>
      <t>(if applicable)</t>
    </r>
  </si>
  <si>
    <t>Per Space</t>
  </si>
  <si>
    <t>Taxes</t>
  </si>
  <si>
    <t>Year 1 Full RE Taxes</t>
  </si>
  <si>
    <t>Amount in first year after construction completion</t>
  </si>
  <si>
    <t xml:space="preserve">Year 1 Payable PILOT to EDC </t>
  </si>
  <si>
    <t>RE Tax Growth Rate</t>
  </si>
  <si>
    <t>Projected YoY growth in RE Taxes after construction completion</t>
  </si>
  <si>
    <t>Discount Rate</t>
  </si>
  <si>
    <t>Used to calculate NPV of Total Abatement Value</t>
  </si>
  <si>
    <t>NPV of Total Abatement Value</t>
  </si>
  <si>
    <t>Returns</t>
  </si>
  <si>
    <t>All values on a levered basis</t>
  </si>
  <si>
    <t>Purchase Price to EDC</t>
  </si>
  <si>
    <t>Ground Rent Commencement Date</t>
  </si>
  <si>
    <t>Ground Rent to EDC ($/yr)</t>
  </si>
  <si>
    <t>Amount of first 12 months of Ground Rent; if applicable</t>
  </si>
  <si>
    <t>NPV of Total Ground to EDC</t>
  </si>
  <si>
    <t>Exit Cap Rate</t>
  </si>
  <si>
    <t>Net Proceeds to Developer</t>
  </si>
  <si>
    <t>NPV of levered cash flows</t>
  </si>
  <si>
    <t>IRR</t>
  </si>
  <si>
    <t>Equity Multiple</t>
  </si>
  <si>
    <t>Yield on Cost</t>
  </si>
  <si>
    <t>Used to calculate NPV of levered cash flows &amp; NPV of Ground Rent</t>
  </si>
  <si>
    <t>Other Selection Criteria</t>
  </si>
  <si>
    <t>M/WBE Participation</t>
  </si>
  <si>
    <t>Minimum 30%</t>
  </si>
  <si>
    <t>Construction Jobs</t>
  </si>
  <si>
    <t>Estimated</t>
  </si>
  <si>
    <t>Permanent Jobs</t>
  </si>
  <si>
    <t>Gansevoort Square RFP - Financial Matrix</t>
  </si>
  <si>
    <r>
      <t xml:space="preserve">This Excel sheet should be included as the first tab in the Respondent's Financial Analysis deliverable as a part of the RFP. In all instances applicable, values </t>
    </r>
    <r>
      <rPr>
        <b/>
        <u/>
        <sz val="11"/>
        <color theme="1"/>
        <rFont val="Aptos Narrow"/>
        <family val="2"/>
        <scheme val="minor"/>
      </rPr>
      <t>should not be hardcoded</t>
    </r>
    <r>
      <rPr>
        <i/>
        <sz val="11"/>
        <color theme="1"/>
        <rFont val="Aptos Narrow"/>
        <family val="2"/>
        <scheme val="minor"/>
      </rPr>
      <t>, but rather linked to the appropriate values within the Financial Analysis.</t>
    </r>
  </si>
  <si>
    <t>Unit Count</t>
  </si>
  <si>
    <t>% of Total Units</t>
  </si>
  <si>
    <t>E. Average Unit Size (RSF)</t>
  </si>
  <si>
    <t>Market</t>
  </si>
  <si>
    <t>Construction Costs</t>
  </si>
  <si>
    <t>A. Development Budget</t>
  </si>
  <si>
    <t>$/SF</t>
  </si>
  <si>
    <t>% of Hard Costs</t>
  </si>
  <si>
    <t>Remediation</t>
  </si>
  <si>
    <t>Financing</t>
  </si>
  <si>
    <t>Developer Fee</t>
  </si>
  <si>
    <t>Construction Period</t>
  </si>
  <si>
    <t># of months</t>
  </si>
  <si>
    <t># of Phases</t>
  </si>
  <si>
    <t>Construction Sources</t>
  </si>
  <si>
    <t>A. Sources</t>
  </si>
  <si>
    <t>% of TDC</t>
  </si>
  <si>
    <t>If floating, provide avg value over life of loan</t>
  </si>
  <si>
    <t>Permenant Sources</t>
  </si>
  <si>
    <t>Perm Loan</t>
  </si>
  <si>
    <t>Operations</t>
  </si>
  <si>
    <t>A. NOI at Stabiliziation</t>
  </si>
  <si>
    <t>Residential EGI</t>
  </si>
  <si>
    <t>Other EGI</t>
  </si>
  <si>
    <t>Total EGI</t>
  </si>
  <si>
    <t>Resi OpEx</t>
  </si>
  <si>
    <t>Total OpEx</t>
  </si>
  <si>
    <t>NOI at Stabilization</t>
  </si>
  <si>
    <r>
      <t xml:space="preserve">Resi Market Rent </t>
    </r>
    <r>
      <rPr>
        <sz val="11"/>
        <color theme="1"/>
        <rFont val="Aptos Narrow"/>
        <family val="2"/>
        <scheme val="minor"/>
      </rPr>
      <t>(blended; untrended)</t>
    </r>
  </si>
  <si>
    <r>
      <t xml:space="preserve">Retail Rent </t>
    </r>
    <r>
      <rPr>
        <sz val="11"/>
        <color theme="1"/>
        <rFont val="Aptos Narrow"/>
        <family val="2"/>
        <scheme val="minor"/>
      </rPr>
      <t>(blended; untrended)</t>
    </r>
  </si>
  <si>
    <r>
      <t xml:space="preserve">Community Facility Rent </t>
    </r>
    <r>
      <rPr>
        <sz val="11"/>
        <color theme="1"/>
        <rFont val="Aptos Narrow"/>
        <family val="2"/>
        <scheme val="minor"/>
      </rPr>
      <t>(blended; untrended)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</si>
</sst>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\ &quot;years&quot;"/>
    <numFmt numFmtId="165" formatCode="_(* #,##0_);_(* \(#,##0\);_(* &quot;-&quot;??_);_(@_)"/>
    <numFmt numFmtId="166" formatCode="00\ &quot;Years&quot;"/>
    <numFmt numFmtId="167" formatCode="0.00&quot;X&quot;"/>
    <numFmt numFmtId="168" formatCode="#\ &quot;FAR&quot;"/>
  </numFmts>
  <fonts count="26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70C0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i/>
      <sz val="11"/>
      <color theme="0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9"/>
      <color theme="1"/>
      <name val="Aptos Narrow"/>
      <family val="2"/>
      <scheme val="minor"/>
    </font>
    <font>
      <sz val="11"/>
      <color theme="0" tint="-0.499984740745262"/>
      <name val="Aptos Narrow"/>
      <family val="2"/>
      <scheme val="minor"/>
    </font>
    <font>
      <i/>
      <sz val="11"/>
      <name val="Aptos Narrow"/>
      <family val="2"/>
      <scheme val="minor"/>
    </font>
    <font>
      <sz val="11"/>
      <name val="Aptos Narrow"/>
      <family val="2"/>
      <scheme val="minor"/>
    </font>
    <font>
      <b/>
      <i/>
      <u/>
      <sz val="11"/>
      <name val="Aptos Narrow"/>
      <family val="2"/>
      <scheme val="minor"/>
    </font>
    <font>
      <b/>
      <sz val="11"/>
      <color rgb="FF0070C0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name val="Aptos Narrow"/>
      <family val="2"/>
      <scheme val="minor"/>
    </font>
    <font>
      <b/>
      <i/>
      <u/>
      <sz val="11"/>
      <color theme="1"/>
      <name val="Aptos Narrow"/>
      <family val="2"/>
      <scheme val="minor"/>
    </font>
    <font>
      <sz val="11"/>
      <color rgb="FF0000FF"/>
      <name val="Aptos Narrow"/>
      <family val="2"/>
      <scheme val="minor"/>
    </font>
    <font>
      <i/>
      <sz val="9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4999237037263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1" fillId="2" borderId="1" xfId="0" applyFont="1" applyFill="1" applyBorder="1"/>
    <xf numFmtId="0" fontId="0" fillId="0" borderId="1" xfId="0" applyBorder="1" applyAlignment="1">
      <alignment horizontal="left" indent="1"/>
    </xf>
    <xf numFmtId="0" fontId="0" fillId="0" borderId="1" xfId="0" applyBorder="1"/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1" xfId="0" applyFill="1" applyBorder="1"/>
    <xf numFmtId="0" fontId="3" fillId="2" borderId="1" xfId="0" applyFont="1" applyFill="1" applyBorder="1"/>
    <xf numFmtId="0" fontId="2" fillId="0" borderId="2" xfId="0" applyFont="1" applyBorder="1"/>
    <xf numFmtId="0" fontId="0" fillId="0" borderId="2" xfId="0" applyBorder="1"/>
    <xf numFmtId="0" fontId="7" fillId="0" borderId="0" xfId="0" applyFont="1"/>
    <xf numFmtId="164" fontId="4" fillId="0" borderId="0" xfId="0" applyNumberFormat="1" applyFont="1"/>
    <xf numFmtId="44" fontId="4" fillId="0" borderId="0" xfId="0" applyNumberFormat="1" applyFont="1"/>
    <xf numFmtId="0" fontId="8" fillId="0" borderId="0" xfId="0" applyFont="1"/>
    <xf numFmtId="0" fontId="9" fillId="0" borderId="2" xfId="0" applyFont="1" applyBorder="1"/>
    <xf numFmtId="0" fontId="1" fillId="2" borderId="1" xfId="0" applyFont="1" applyFill="1" applyBorder="1" applyAlignment="1">
      <alignment horizontal="center" wrapText="1"/>
    </xf>
    <xf numFmtId="165" fontId="4" fillId="3" borderId="1" xfId="1" applyNumberFormat="1" applyFont="1" applyFill="1" applyBorder="1" applyAlignment="1">
      <alignment horizontal="center"/>
    </xf>
    <xf numFmtId="0" fontId="0" fillId="3" borderId="1" xfId="0" applyFill="1" applyBorder="1"/>
    <xf numFmtId="0" fontId="11" fillId="0" borderId="0" xfId="0" applyFont="1"/>
    <xf numFmtId="0" fontId="4" fillId="3" borderId="1" xfId="0" applyFont="1" applyFill="1" applyBorder="1" applyAlignment="1">
      <alignment horizontal="right"/>
    </xf>
    <xf numFmtId="0" fontId="2" fillId="0" borderId="2" xfId="0" applyFont="1" applyBorder="1" applyAlignment="1">
      <alignment horizontal="left"/>
    </xf>
    <xf numFmtId="166" fontId="4" fillId="3" borderId="1" xfId="0" applyNumberFormat="1" applyFont="1" applyFill="1" applyBorder="1"/>
    <xf numFmtId="44" fontId="4" fillId="3" borderId="1" xfId="0" applyNumberFormat="1" applyFont="1" applyFill="1" applyBorder="1"/>
    <xf numFmtId="0" fontId="1" fillId="2" borderId="3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0" fillId="0" borderId="4" xfId="0" applyBorder="1"/>
    <xf numFmtId="0" fontId="9" fillId="0" borderId="0" xfId="0" applyFont="1"/>
    <xf numFmtId="0" fontId="12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left"/>
    </xf>
    <xf numFmtId="0" fontId="14" fillId="4" borderId="1" xfId="0" applyFont="1" applyFill="1" applyBorder="1" applyAlignment="1">
      <alignment horizontal="center" wrapText="1"/>
    </xf>
    <xf numFmtId="0" fontId="0" fillId="0" borderId="0" xfId="0" applyAlignment="1">
      <alignment horizontal="left" indent="1"/>
    </xf>
    <xf numFmtId="165" fontId="4" fillId="0" borderId="0" xfId="1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left" indent="1"/>
    </xf>
    <xf numFmtId="0" fontId="0" fillId="4" borderId="1" xfId="0" applyFill="1" applyBorder="1"/>
    <xf numFmtId="0" fontId="11" fillId="0" borderId="1" xfId="0" applyFont="1" applyBorder="1" applyAlignment="1">
      <alignment horizontal="center"/>
    </xf>
    <xf numFmtId="44" fontId="2" fillId="4" borderId="1" xfId="0" applyNumberFormat="1" applyFont="1" applyFill="1" applyBorder="1"/>
    <xf numFmtId="9" fontId="4" fillId="3" borderId="1" xfId="2" applyFont="1" applyFill="1" applyBorder="1"/>
    <xf numFmtId="9" fontId="2" fillId="4" borderId="1" xfId="2" applyFont="1" applyFill="1" applyBorder="1"/>
    <xf numFmtId="9" fontId="4" fillId="3" borderId="1" xfId="2" applyFont="1" applyFill="1" applyBorder="1" applyAlignment="1">
      <alignment horizontal="right"/>
    </xf>
    <xf numFmtId="0" fontId="2" fillId="0" borderId="1" xfId="0" applyFont="1" applyBorder="1" applyAlignment="1">
      <alignment horizontal="left" indent="1"/>
    </xf>
    <xf numFmtId="44" fontId="16" fillId="3" borderId="1" xfId="0" applyNumberFormat="1" applyFont="1" applyFill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44" fontId="2" fillId="0" borderId="0" xfId="0" applyNumberFormat="1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167" fontId="4" fillId="3" borderId="1" xfId="0" applyNumberFormat="1" applyFont="1" applyFill="1" applyBorder="1"/>
    <xf numFmtId="0" fontId="5" fillId="0" borderId="0" xfId="0" applyFont="1" applyAlignment="1">
      <alignment horizontal="left"/>
    </xf>
    <xf numFmtId="0" fontId="2" fillId="3" borderId="1" xfId="0" applyFont="1" applyFill="1" applyBorder="1"/>
    <xf numFmtId="0" fontId="2" fillId="0" borderId="1" xfId="0" applyFont="1" applyBorder="1"/>
    <xf numFmtId="0" fontId="3" fillId="0" borderId="0" xfId="0" applyFont="1" applyAlignment="1">
      <alignment horizontal="center" wrapText="1"/>
    </xf>
    <xf numFmtId="0" fontId="0" fillId="0" borderId="8" xfId="0" applyBorder="1" applyAlignment="1">
      <alignment horizontal="left" indent="1"/>
    </xf>
    <xf numFmtId="0" fontId="1" fillId="2" borderId="8" xfId="0" applyFont="1" applyFill="1" applyBorder="1" applyAlignment="1">
      <alignment horizontal="left"/>
    </xf>
    <xf numFmtId="9" fontId="4" fillId="0" borderId="0" xfId="2" applyFont="1" applyFill="1" applyBorder="1"/>
    <xf numFmtId="0" fontId="0" fillId="0" borderId="0" xfId="0" quotePrefix="1"/>
    <xf numFmtId="0" fontId="0" fillId="0" borderId="1" xfId="0" applyBorder="1" applyAlignment="1">
      <alignment horizontal="left" indent="3"/>
    </xf>
    <xf numFmtId="165" fontId="19" fillId="3" borderId="1" xfId="1" applyNumberFormat="1" applyFont="1" applyFill="1" applyBorder="1" applyAlignment="1">
      <alignment horizontal="center"/>
    </xf>
    <xf numFmtId="165" fontId="20" fillId="3" borderId="1" xfId="1" applyNumberFormat="1" applyFont="1" applyFill="1" applyBorder="1" applyAlignment="1">
      <alignment horizontal="center"/>
    </xf>
    <xf numFmtId="0" fontId="19" fillId="0" borderId="0" xfId="0" applyFont="1"/>
    <xf numFmtId="165" fontId="21" fillId="3" borderId="1" xfId="1" applyNumberFormat="1" applyFont="1" applyFill="1" applyBorder="1" applyAlignment="1">
      <alignment horizontal="center"/>
    </xf>
    <xf numFmtId="44" fontId="19" fillId="0" borderId="0" xfId="0" applyNumberFormat="1" applyFont="1"/>
    <xf numFmtId="0" fontId="21" fillId="0" borderId="0" xfId="0" applyFont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/>
    </xf>
    <xf numFmtId="9" fontId="14" fillId="0" borderId="0" xfId="2" applyFont="1" applyFill="1" applyBorder="1"/>
    <xf numFmtId="0" fontId="18" fillId="0" borderId="0" xfId="0" applyFont="1"/>
    <xf numFmtId="168" fontId="23" fillId="3" borderId="1" xfId="1" applyNumberFormat="1" applyFont="1" applyFill="1" applyBorder="1" applyAlignment="1">
      <alignment horizontal="center"/>
    </xf>
    <xf numFmtId="44" fontId="23" fillId="3" borderId="1" xfId="0" applyNumberFormat="1" applyFont="1" applyFill="1" applyBorder="1"/>
    <xf numFmtId="0" fontId="14" fillId="4" borderId="1" xfId="0" applyFont="1" applyFill="1" applyBorder="1"/>
    <xf numFmtId="9" fontId="4" fillId="0" borderId="1" xfId="2" applyFont="1" applyFill="1" applyBorder="1"/>
    <xf numFmtId="9" fontId="24" fillId="0" borderId="1" xfId="2" applyFont="1" applyFill="1" applyBorder="1" applyAlignment="1">
      <alignment horizontal="center"/>
    </xf>
    <xf numFmtId="44" fontId="14" fillId="4" borderId="1" xfId="0" applyNumberFormat="1" applyFont="1" applyFill="1" applyBorder="1"/>
    <xf numFmtId="9" fontId="23" fillId="3" borderId="1" xfId="2" applyFont="1" applyFill="1" applyBorder="1" applyAlignment="1">
      <alignment horizontal="right"/>
    </xf>
    <xf numFmtId="14" fontId="23" fillId="3" borderId="1" xfId="2" applyNumberFormat="1" applyFont="1" applyFill="1" applyBorder="1" applyAlignment="1">
      <alignment horizontal="right"/>
    </xf>
    <xf numFmtId="14" fontId="23" fillId="3" borderId="1" xfId="0" applyNumberFormat="1" applyFont="1" applyFill="1" applyBorder="1"/>
    <xf numFmtId="0" fontId="23" fillId="3" borderId="1" xfId="0" applyFont="1" applyFill="1" applyBorder="1"/>
    <xf numFmtId="9" fontId="23" fillId="3" borderId="1" xfId="2" applyFont="1" applyFill="1" applyBorder="1"/>
    <xf numFmtId="167" fontId="23" fillId="3" borderId="1" xfId="0" applyNumberFormat="1" applyFont="1" applyFill="1" applyBorder="1"/>
    <xf numFmtId="165" fontId="23" fillId="3" borderId="1" xfId="1" applyNumberFormat="1" applyFont="1" applyFill="1" applyBorder="1"/>
    <xf numFmtId="0" fontId="0" fillId="0" borderId="8" xfId="0" applyBorder="1" applyAlignment="1">
      <alignment horizontal="left" indent="2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Medium9"/>
  <colors>
    <mruColors>
      <color rgb="FF0000FF"/>
      <color rgb="FF1A10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D99EF-09E3-4105-94F6-D3D9AC291664}">
  <dimension ref="B2:Q30"/>
  <sheetViews>
    <sheetView showGridLines="0" workbookViewId="0">
      <selection activeCell="P17" sqref="P17"/>
    </sheetView>
  </sheetViews>
  <sheetFormatPr defaultRowHeight="15"/>
  <cols>
    <col min="1" max="1" width="5.5703125" customWidth="1"/>
    <col min="2" max="2" width="19.85546875" customWidth="1"/>
    <col min="3" max="3" width="5.5703125" customWidth="1"/>
    <col min="4" max="4" width="14" customWidth="1"/>
    <col min="5" max="5" width="25.5703125" customWidth="1"/>
    <col min="6" max="6" width="32.42578125" bestFit="1" customWidth="1"/>
    <col min="7" max="7" width="11.7109375" customWidth="1"/>
    <col min="8" max="8" width="13.42578125" customWidth="1"/>
    <col min="11" max="11" width="6" customWidth="1"/>
    <col min="12" max="12" width="25.5703125" bestFit="1" customWidth="1"/>
    <col min="13" max="13" width="13.7109375" bestFit="1" customWidth="1"/>
    <col min="17" max="17" width="9.140625" customWidth="1"/>
  </cols>
  <sheetData>
    <row r="2" spans="2:17" ht="15.75">
      <c r="B2" s="18" t="s">
        <v>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2:17" ht="15.75">
      <c r="B3" s="17" t="s">
        <v>1</v>
      </c>
    </row>
    <row r="4" spans="2:17" ht="15.75">
      <c r="B4" s="17"/>
    </row>
    <row r="6" spans="2:17">
      <c r="B6" s="12" t="s">
        <v>2</v>
      </c>
      <c r="C6" s="13"/>
      <c r="D6" s="13"/>
      <c r="F6" s="12" t="s">
        <v>3</v>
      </c>
      <c r="G6" s="13"/>
      <c r="H6" s="13"/>
      <c r="K6" s="12" t="s">
        <v>4</v>
      </c>
      <c r="L6" s="13"/>
      <c r="M6" s="13"/>
    </row>
    <row r="7" spans="2:17">
      <c r="F7" s="3" t="s">
        <v>5</v>
      </c>
      <c r="Q7" t="s">
        <v>6</v>
      </c>
    </row>
    <row r="8" spans="2:17">
      <c r="B8" s="1" t="s">
        <v>7</v>
      </c>
      <c r="D8" s="2" t="s">
        <v>8</v>
      </c>
      <c r="Q8" t="s">
        <v>9</v>
      </c>
    </row>
    <row r="9" spans="2:17" ht="75">
      <c r="F9" s="4" t="s">
        <v>10</v>
      </c>
      <c r="G9" s="8" t="s">
        <v>11</v>
      </c>
      <c r="K9" s="4"/>
      <c r="L9" s="4" t="s">
        <v>12</v>
      </c>
      <c r="M9" s="19" t="s">
        <v>13</v>
      </c>
      <c r="Q9" t="s">
        <v>14</v>
      </c>
    </row>
    <row r="10" spans="2:17">
      <c r="B10" s="1" t="s">
        <v>15</v>
      </c>
      <c r="D10" s="2" t="s">
        <v>14</v>
      </c>
      <c r="F10" s="5" t="s">
        <v>16</v>
      </c>
      <c r="G10" s="6"/>
      <c r="K10" s="6" t="s">
        <v>17</v>
      </c>
      <c r="L10" s="6" t="s">
        <v>18</v>
      </c>
      <c r="M10" s="6"/>
    </row>
    <row r="11" spans="2:17">
      <c r="F11" s="5" t="s">
        <v>19</v>
      </c>
      <c r="G11" s="6"/>
      <c r="K11" s="6" t="s">
        <v>20</v>
      </c>
      <c r="L11" s="6" t="s">
        <v>21</v>
      </c>
      <c r="M11" s="6"/>
    </row>
    <row r="12" spans="2:17">
      <c r="F12" s="5" t="s">
        <v>22</v>
      </c>
      <c r="G12" s="6"/>
      <c r="K12" s="6" t="s">
        <v>23</v>
      </c>
      <c r="L12" s="6" t="s">
        <v>24</v>
      </c>
      <c r="M12" s="6"/>
    </row>
    <row r="13" spans="2:17">
      <c r="F13" s="5" t="s">
        <v>25</v>
      </c>
      <c r="G13" s="6"/>
    </row>
    <row r="14" spans="2:17" ht="30">
      <c r="F14" s="9" t="s">
        <v>26</v>
      </c>
      <c r="G14" s="7" t="s">
        <v>27</v>
      </c>
      <c r="H14" s="7" t="s">
        <v>28</v>
      </c>
    </row>
    <row r="15" spans="2:17">
      <c r="B15" s="12" t="s">
        <v>29</v>
      </c>
      <c r="C15" s="13"/>
      <c r="D15" s="13"/>
      <c r="F15" s="5" t="s">
        <v>30</v>
      </c>
      <c r="G15" s="6"/>
      <c r="H15" s="6"/>
    </row>
    <row r="16" spans="2:17">
      <c r="F16" s="5" t="s">
        <v>31</v>
      </c>
      <c r="G16" s="6"/>
      <c r="H16" s="6"/>
    </row>
    <row r="17" spans="2:8">
      <c r="B17" s="1" t="s">
        <v>32</v>
      </c>
      <c r="D17" s="15">
        <v>99</v>
      </c>
      <c r="F17" s="5" t="s">
        <v>33</v>
      </c>
      <c r="G17" s="6"/>
      <c r="H17" s="6"/>
    </row>
    <row r="18" spans="2:8">
      <c r="B18" s="14" t="s">
        <v>34</v>
      </c>
      <c r="F18" s="5" t="s">
        <v>35</v>
      </c>
      <c r="G18" s="6"/>
      <c r="H18" s="6"/>
    </row>
    <row r="19" spans="2:8">
      <c r="F19" s="5" t="s">
        <v>36</v>
      </c>
      <c r="G19" s="6"/>
      <c r="H19" s="6"/>
    </row>
    <row r="20" spans="2:8">
      <c r="B20" s="1" t="s">
        <v>37</v>
      </c>
      <c r="D20" s="16">
        <v>0</v>
      </c>
      <c r="F20" s="5" t="s">
        <v>38</v>
      </c>
      <c r="G20" s="6"/>
      <c r="H20" s="6"/>
    </row>
    <row r="21" spans="2:8">
      <c r="F21" s="9" t="s">
        <v>39</v>
      </c>
      <c r="G21" s="11"/>
      <c r="H21" s="11"/>
    </row>
    <row r="22" spans="2:8">
      <c r="F22" s="5" t="s">
        <v>40</v>
      </c>
      <c r="G22" s="6"/>
      <c r="H22" s="6"/>
    </row>
    <row r="23" spans="2:8">
      <c r="F23" s="5" t="s">
        <v>41</v>
      </c>
      <c r="G23" s="6"/>
      <c r="H23" s="6"/>
    </row>
    <row r="24" spans="2:8">
      <c r="F24" s="5" t="s">
        <v>42</v>
      </c>
      <c r="G24" s="6"/>
      <c r="H24" s="6"/>
    </row>
    <row r="25" spans="2:8">
      <c r="F25" s="5" t="s">
        <v>43</v>
      </c>
      <c r="G25" s="6"/>
      <c r="H25" s="6"/>
    </row>
    <row r="26" spans="2:8">
      <c r="F26" s="9" t="s">
        <v>44</v>
      </c>
      <c r="G26" s="10"/>
      <c r="H26" s="10"/>
    </row>
    <row r="27" spans="2:8">
      <c r="F27" s="5" t="s">
        <v>40</v>
      </c>
      <c r="G27" s="6"/>
      <c r="H27" s="6"/>
    </row>
    <row r="28" spans="2:8">
      <c r="F28" s="5" t="s">
        <v>41</v>
      </c>
      <c r="G28" s="6"/>
      <c r="H28" s="6"/>
    </row>
    <row r="29" spans="2:8">
      <c r="F29" s="5" t="s">
        <v>42</v>
      </c>
      <c r="G29" s="6"/>
      <c r="H29" s="6"/>
    </row>
    <row r="30" spans="2:8">
      <c r="F30" s="5" t="s">
        <v>43</v>
      </c>
      <c r="G30" s="6"/>
      <c r="H30" s="6"/>
    </row>
  </sheetData>
  <dataValidations count="1">
    <dataValidation type="list" allowBlank="1" showInputMessage="1" showErrorMessage="1" sqref="D10" xr:uid="{BF98C3E3-B24B-4543-B6AA-2ABEADE55198}">
      <formula1>$Q$7:$Q$9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8AC53-3383-4E5C-BC2A-50C659C9B799}">
  <dimension ref="B2:Q55"/>
  <sheetViews>
    <sheetView showGridLines="0" topLeftCell="A33" workbookViewId="0">
      <selection activeCell="B11" sqref="B11"/>
    </sheetView>
  </sheetViews>
  <sheetFormatPr defaultRowHeight="15"/>
  <cols>
    <col min="1" max="1" width="6" customWidth="1"/>
    <col min="2" max="2" width="28.140625" bestFit="1" customWidth="1"/>
    <col min="3" max="3" width="23.5703125" bestFit="1" customWidth="1"/>
    <col min="4" max="4" width="23.28515625" bestFit="1" customWidth="1"/>
    <col min="5" max="5" width="26.140625" bestFit="1" customWidth="1"/>
    <col min="6" max="6" width="17.7109375" bestFit="1" customWidth="1"/>
    <col min="17" max="17" width="0" hidden="1" customWidth="1"/>
  </cols>
  <sheetData>
    <row r="2" spans="2:17" ht="15.75">
      <c r="B2" s="18" t="s">
        <v>0</v>
      </c>
      <c r="C2" s="13"/>
      <c r="D2" s="13"/>
      <c r="E2" s="13"/>
      <c r="F2" s="13"/>
    </row>
    <row r="3" spans="2:17" ht="16.5" thickBot="1">
      <c r="B3" s="31"/>
    </row>
    <row r="4" spans="2:17" ht="61.5" customHeight="1" thickBot="1">
      <c r="B4" s="87" t="s">
        <v>45</v>
      </c>
      <c r="C4" s="88"/>
      <c r="D4" s="88"/>
      <c r="E4" s="88"/>
      <c r="F4" s="89"/>
      <c r="Q4" t="s">
        <v>6</v>
      </c>
    </row>
    <row r="5" spans="2:17">
      <c r="Q5" t="s">
        <v>9</v>
      </c>
    </row>
    <row r="6" spans="2:17">
      <c r="B6" s="12" t="s">
        <v>46</v>
      </c>
      <c r="C6" s="13"/>
    </row>
    <row r="8" spans="2:17">
      <c r="B8" s="1" t="s">
        <v>7</v>
      </c>
      <c r="C8" s="23" t="s">
        <v>8</v>
      </c>
    </row>
    <row r="9" spans="2:17">
      <c r="B9" s="1" t="s">
        <v>15</v>
      </c>
      <c r="C9" s="23"/>
    </row>
    <row r="11" spans="2:17">
      <c r="B11" s="12" t="s">
        <v>47</v>
      </c>
      <c r="C11" s="12"/>
    </row>
    <row r="13" spans="2:17">
      <c r="B13" s="1" t="s">
        <v>32</v>
      </c>
      <c r="C13" s="25">
        <v>99</v>
      </c>
      <c r="D13" s="22" t="s">
        <v>48</v>
      </c>
    </row>
    <row r="14" spans="2:17">
      <c r="B14" s="1" t="s">
        <v>37</v>
      </c>
      <c r="C14" s="26">
        <v>0</v>
      </c>
      <c r="D14" s="22" t="s">
        <v>49</v>
      </c>
    </row>
    <row r="15" spans="2:17">
      <c r="B15" s="1" t="s">
        <v>50</v>
      </c>
      <c r="C15" s="26">
        <v>0</v>
      </c>
      <c r="D15" s="22" t="s">
        <v>49</v>
      </c>
    </row>
    <row r="17" spans="2:6">
      <c r="B17" s="12" t="s">
        <v>3</v>
      </c>
      <c r="C17" s="13"/>
      <c r="D17" s="13"/>
      <c r="E17" s="13"/>
      <c r="F17" s="13"/>
    </row>
    <row r="19" spans="2:6">
      <c r="B19" s="4" t="s">
        <v>10</v>
      </c>
      <c r="C19" s="8" t="s">
        <v>51</v>
      </c>
      <c r="D19" s="8" t="s">
        <v>52</v>
      </c>
      <c r="E19" s="8" t="s">
        <v>53</v>
      </c>
      <c r="F19" s="8" t="s">
        <v>54</v>
      </c>
    </row>
    <row r="20" spans="2:6">
      <c r="B20" s="5" t="s">
        <v>55</v>
      </c>
      <c r="C20" s="20">
        <v>0</v>
      </c>
      <c r="D20" s="20">
        <v>0</v>
      </c>
      <c r="E20" s="20">
        <v>0</v>
      </c>
      <c r="F20" s="32" t="s">
        <v>56</v>
      </c>
    </row>
    <row r="21" spans="2:6">
      <c r="B21" s="5" t="s">
        <v>57</v>
      </c>
      <c r="C21" s="20">
        <v>0</v>
      </c>
      <c r="D21" s="20">
        <v>0</v>
      </c>
      <c r="E21" s="20">
        <v>0</v>
      </c>
      <c r="F21" s="32" t="s">
        <v>56</v>
      </c>
    </row>
    <row r="22" spans="2:6">
      <c r="B22" s="5" t="s">
        <v>58</v>
      </c>
      <c r="C22" s="20">
        <v>0</v>
      </c>
      <c r="D22" s="20">
        <v>0</v>
      </c>
      <c r="E22" s="20">
        <v>0</v>
      </c>
      <c r="F22" s="32" t="s">
        <v>56</v>
      </c>
    </row>
    <row r="23" spans="2:6">
      <c r="B23" s="5" t="s">
        <v>59</v>
      </c>
      <c r="C23" s="32" t="s">
        <v>56</v>
      </c>
      <c r="D23" s="32" t="s">
        <v>56</v>
      </c>
      <c r="E23" s="32" t="s">
        <v>56</v>
      </c>
      <c r="F23" s="20">
        <v>0</v>
      </c>
    </row>
    <row r="25" spans="2:6">
      <c r="B25" s="9" t="s">
        <v>26</v>
      </c>
      <c r="C25" s="7" t="s">
        <v>27</v>
      </c>
      <c r="D25" s="7" t="s">
        <v>28</v>
      </c>
    </row>
    <row r="26" spans="2:6">
      <c r="B26" s="33" t="s">
        <v>60</v>
      </c>
      <c r="C26" s="34"/>
      <c r="D26" s="34"/>
    </row>
    <row r="27" spans="2:6">
      <c r="B27" s="5" t="s">
        <v>61</v>
      </c>
      <c r="C27" s="21"/>
      <c r="D27" s="6"/>
    </row>
    <row r="28" spans="2:6">
      <c r="B28" s="5" t="s">
        <v>62</v>
      </c>
      <c r="C28" s="21"/>
      <c r="D28" s="6"/>
    </row>
    <row r="29" spans="2:6">
      <c r="B29" s="5" t="s">
        <v>63</v>
      </c>
      <c r="C29" s="21"/>
      <c r="D29" s="6"/>
    </row>
    <row r="30" spans="2:6">
      <c r="B30" s="5" t="s">
        <v>64</v>
      </c>
      <c r="C30" s="21"/>
      <c r="D30" s="6"/>
    </row>
    <row r="31" spans="2:6">
      <c r="B31" s="5" t="s">
        <v>65</v>
      </c>
      <c r="C31" s="21"/>
      <c r="D31" s="6"/>
    </row>
    <row r="32" spans="2:6">
      <c r="B32" s="5" t="s">
        <v>66</v>
      </c>
      <c r="C32" s="21"/>
      <c r="D32" s="6"/>
    </row>
    <row r="33" spans="2:5">
      <c r="B33" s="5" t="s">
        <v>67</v>
      </c>
      <c r="C33" s="21"/>
      <c r="D33" s="6"/>
    </row>
    <row r="34" spans="2:5">
      <c r="B34" s="9" t="s">
        <v>68</v>
      </c>
      <c r="C34" s="7"/>
      <c r="D34" s="7"/>
    </row>
    <row r="35" spans="2:5">
      <c r="B35" s="5" t="s">
        <v>40</v>
      </c>
      <c r="C35" s="21"/>
      <c r="D35" s="6"/>
    </row>
    <row r="36" spans="2:5">
      <c r="B36" s="5" t="s">
        <v>41</v>
      </c>
      <c r="C36" s="21"/>
      <c r="D36" s="6"/>
    </row>
    <row r="37" spans="2:5">
      <c r="B37" s="5" t="s">
        <v>42</v>
      </c>
      <c r="C37" s="21"/>
      <c r="D37" s="6"/>
    </row>
    <row r="38" spans="2:5">
      <c r="B38" s="5" t="s">
        <v>43</v>
      </c>
      <c r="C38" s="21"/>
      <c r="D38" s="6"/>
    </row>
    <row r="40" spans="2:5">
      <c r="B40" s="27" t="s">
        <v>44</v>
      </c>
      <c r="C40" s="7" t="s">
        <v>27</v>
      </c>
      <c r="D40" s="7" t="s">
        <v>28</v>
      </c>
      <c r="E40" s="28"/>
    </row>
    <row r="41" spans="2:5">
      <c r="B41" s="33" t="s">
        <v>69</v>
      </c>
      <c r="C41" s="34"/>
      <c r="D41" s="34"/>
      <c r="E41" s="28"/>
    </row>
    <row r="42" spans="2:5">
      <c r="B42" s="5" t="s">
        <v>40</v>
      </c>
      <c r="C42" s="21"/>
      <c r="D42" s="6"/>
    </row>
    <row r="43" spans="2:5">
      <c r="B43" s="5" t="s">
        <v>41</v>
      </c>
      <c r="C43" s="21"/>
      <c r="D43" s="6"/>
    </row>
    <row r="44" spans="2:5">
      <c r="B44" s="5" t="s">
        <v>42</v>
      </c>
      <c r="C44" s="21"/>
      <c r="D44" s="6"/>
    </row>
    <row r="45" spans="2:5">
      <c r="B45" s="5" t="s">
        <v>43</v>
      </c>
      <c r="C45" s="21"/>
      <c r="D45" s="6"/>
    </row>
    <row r="47" spans="2:5">
      <c r="B47" s="24" t="s">
        <v>4</v>
      </c>
      <c r="C47" s="13"/>
    </row>
    <row r="49" spans="2:4" ht="30">
      <c r="B49" s="4" t="s">
        <v>12</v>
      </c>
      <c r="C49" s="19" t="s">
        <v>70</v>
      </c>
    </row>
    <row r="50" spans="2:4">
      <c r="B50" s="6" t="s">
        <v>24</v>
      </c>
      <c r="C50" s="21"/>
    </row>
    <row r="51" spans="2:4">
      <c r="B51" s="6" t="s">
        <v>18</v>
      </c>
      <c r="C51" s="21"/>
    </row>
    <row r="52" spans="2:4">
      <c r="B52" s="6" t="s">
        <v>21</v>
      </c>
      <c r="C52" s="21"/>
    </row>
    <row r="55" spans="2:4">
      <c r="B55" s="29" t="s">
        <v>71</v>
      </c>
      <c r="C55" s="30"/>
      <c r="D55" s="30"/>
    </row>
  </sheetData>
  <mergeCells count="1">
    <mergeCell ref="B4:F4"/>
  </mergeCells>
  <dataValidations count="1">
    <dataValidation type="list" allowBlank="1" showInputMessage="1" showErrorMessage="1" sqref="C9" xr:uid="{6D677D0A-8D49-43A0-BAEC-937821327076}">
      <formula1>$Q$4:$Q$5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3FDFD-32AD-41C4-81E7-810C2409D6F9}">
  <sheetPr>
    <pageSetUpPr autoPageBreaks="0" fitToPage="1"/>
  </sheetPr>
  <dimension ref="B2:Q194"/>
  <sheetViews>
    <sheetView showGridLines="0" tabSelected="1" topLeftCell="A54" zoomScaleNormal="100" workbookViewId="0">
      <selection activeCell="D188" sqref="D188"/>
    </sheetView>
  </sheetViews>
  <sheetFormatPr defaultRowHeight="15"/>
  <cols>
    <col min="1" max="1" width="6" customWidth="1"/>
    <col min="2" max="2" width="47.42578125" customWidth="1"/>
    <col min="3" max="3" width="23.5703125" bestFit="1" customWidth="1"/>
    <col min="4" max="4" width="27.28515625" customWidth="1"/>
    <col min="5" max="5" width="28.7109375" customWidth="1"/>
    <col min="6" max="6" width="17.7109375" bestFit="1" customWidth="1"/>
    <col min="17" max="17" width="9.140625" hidden="1" customWidth="1"/>
  </cols>
  <sheetData>
    <row r="2" spans="2:17" ht="15.75">
      <c r="B2" s="18" t="s">
        <v>72</v>
      </c>
      <c r="C2" s="13"/>
      <c r="D2" s="13"/>
      <c r="E2" s="13"/>
      <c r="F2" s="13"/>
    </row>
    <row r="3" spans="2:17" ht="16.5" thickBot="1">
      <c r="B3" s="31"/>
    </row>
    <row r="4" spans="2:17" ht="78" customHeight="1" thickBot="1">
      <c r="B4" s="87" t="s">
        <v>73</v>
      </c>
      <c r="C4" s="88"/>
      <c r="D4" s="88"/>
      <c r="E4" s="88"/>
      <c r="F4" s="89"/>
      <c r="Q4" t="s">
        <v>6</v>
      </c>
    </row>
    <row r="5" spans="2:17">
      <c r="Q5" t="s">
        <v>9</v>
      </c>
    </row>
    <row r="6" spans="2:17">
      <c r="B6" s="12" t="s">
        <v>46</v>
      </c>
      <c r="C6" s="13"/>
    </row>
    <row r="8" spans="2:17">
      <c r="B8" s="5" t="s">
        <v>74</v>
      </c>
      <c r="C8" s="73" t="s">
        <v>8</v>
      </c>
      <c r="D8" s="22"/>
      <c r="E8" s="22"/>
    </row>
    <row r="9" spans="2:17">
      <c r="B9" s="5" t="s">
        <v>75</v>
      </c>
      <c r="C9" s="73" t="s">
        <v>8</v>
      </c>
      <c r="D9" s="22" t="s">
        <v>76</v>
      </c>
      <c r="E9" s="22"/>
    </row>
    <row r="10" spans="2:17">
      <c r="B10" s="5" t="s">
        <v>77</v>
      </c>
      <c r="C10" s="73" t="s">
        <v>8</v>
      </c>
      <c r="D10" s="22" t="s">
        <v>76</v>
      </c>
      <c r="E10" s="22"/>
    </row>
    <row r="11" spans="2:17">
      <c r="B11" s="5" t="s">
        <v>78</v>
      </c>
      <c r="C11" s="73" t="s">
        <v>8</v>
      </c>
    </row>
    <row r="12" spans="2:17">
      <c r="B12" s="5" t="s">
        <v>79</v>
      </c>
      <c r="C12" s="73" t="s">
        <v>8</v>
      </c>
      <c r="D12" s="22" t="s">
        <v>76</v>
      </c>
      <c r="E12" s="22"/>
    </row>
    <row r="13" spans="2:17">
      <c r="B13" s="5" t="s">
        <v>80</v>
      </c>
      <c r="C13" s="73" t="s">
        <v>8</v>
      </c>
      <c r="D13" s="22" t="s">
        <v>76</v>
      </c>
      <c r="E13" s="22"/>
    </row>
    <row r="14" spans="2:17">
      <c r="B14" s="5" t="s">
        <v>81</v>
      </c>
      <c r="C14" s="73" t="s">
        <v>8</v>
      </c>
    </row>
    <row r="15" spans="2:17">
      <c r="B15" s="5" t="s">
        <v>82</v>
      </c>
      <c r="C15" s="73" t="s">
        <v>8</v>
      </c>
    </row>
    <row r="16" spans="2:17">
      <c r="B16" s="5" t="s">
        <v>83</v>
      </c>
      <c r="C16" s="73" t="s">
        <v>8</v>
      </c>
      <c r="D16" s="22" t="s">
        <v>76</v>
      </c>
      <c r="E16" s="22"/>
    </row>
    <row r="17" spans="2:6">
      <c r="B17" s="5" t="s">
        <v>84</v>
      </c>
      <c r="C17" s="73" t="s">
        <v>8</v>
      </c>
    </row>
    <row r="18" spans="2:6">
      <c r="B18" s="5" t="s">
        <v>85</v>
      </c>
      <c r="C18" s="73" t="s">
        <v>8</v>
      </c>
    </row>
    <row r="19" spans="2:6">
      <c r="B19" s="5" t="s">
        <v>86</v>
      </c>
      <c r="C19" s="73" t="s">
        <v>8</v>
      </c>
      <c r="D19" s="22" t="s">
        <v>76</v>
      </c>
      <c r="E19" s="22"/>
    </row>
    <row r="20" spans="2:6">
      <c r="D20" s="22"/>
      <c r="E20" s="22"/>
    </row>
    <row r="21" spans="2:6">
      <c r="B21" s="5" t="s">
        <v>87</v>
      </c>
      <c r="C21" s="73" t="s">
        <v>8</v>
      </c>
      <c r="D21" s="22" t="s">
        <v>88</v>
      </c>
      <c r="E21" s="22"/>
    </row>
    <row r="22" spans="2:6">
      <c r="B22" s="5" t="s">
        <v>89</v>
      </c>
      <c r="C22" s="73" t="s">
        <v>90</v>
      </c>
      <c r="D22" s="22"/>
      <c r="E22" s="22"/>
    </row>
    <row r="23" spans="2:6">
      <c r="B23" s="5" t="s">
        <v>91</v>
      </c>
      <c r="C23" s="73" t="s">
        <v>92</v>
      </c>
      <c r="D23" s="22"/>
      <c r="E23" s="22"/>
    </row>
    <row r="24" spans="2:6">
      <c r="B24" s="5" t="s">
        <v>93</v>
      </c>
      <c r="C24" s="73" t="s">
        <v>94</v>
      </c>
      <c r="D24" s="22"/>
      <c r="E24" s="22"/>
    </row>
    <row r="26" spans="2:6">
      <c r="B26" s="12" t="s">
        <v>3</v>
      </c>
      <c r="C26" s="13"/>
    </row>
    <row r="28" spans="2:6">
      <c r="B28" s="5" t="s">
        <v>95</v>
      </c>
      <c r="C28" s="73">
        <v>0</v>
      </c>
    </row>
    <row r="29" spans="2:6">
      <c r="B29" s="5" t="s">
        <v>96</v>
      </c>
      <c r="C29" s="20">
        <v>0</v>
      </c>
    </row>
    <row r="30" spans="2:6">
      <c r="B30" s="5" t="s">
        <v>97</v>
      </c>
      <c r="C30" s="20">
        <v>0</v>
      </c>
    </row>
    <row r="31" spans="2:6">
      <c r="E31" s="62"/>
    </row>
    <row r="32" spans="2:6">
      <c r="B32" s="4" t="s">
        <v>10</v>
      </c>
      <c r="C32" s="8" t="s">
        <v>51</v>
      </c>
      <c r="D32" s="8" t="s">
        <v>52</v>
      </c>
      <c r="E32" s="8" t="s">
        <v>53</v>
      </c>
      <c r="F32" s="28"/>
    </row>
    <row r="33" spans="2:6">
      <c r="B33" s="5" t="s">
        <v>55</v>
      </c>
      <c r="C33" s="64">
        <v>0</v>
      </c>
      <c r="D33" s="64">
        <v>0</v>
      </c>
      <c r="E33" s="65">
        <v>0</v>
      </c>
      <c r="F33" s="37"/>
    </row>
    <row r="34" spans="2:6">
      <c r="B34" s="59" t="s">
        <v>98</v>
      </c>
      <c r="C34" s="64">
        <v>0</v>
      </c>
      <c r="D34" s="64">
        <v>0</v>
      </c>
      <c r="E34" s="65">
        <v>0</v>
      </c>
      <c r="F34" s="37"/>
    </row>
    <row r="35" spans="2:6">
      <c r="B35" s="59" t="s">
        <v>99</v>
      </c>
      <c r="C35" s="64">
        <v>0</v>
      </c>
      <c r="D35" s="64">
        <v>0</v>
      </c>
      <c r="E35" s="65">
        <v>0</v>
      </c>
      <c r="F35" s="37"/>
    </row>
    <row r="36" spans="2:6">
      <c r="B36" s="59" t="s">
        <v>100</v>
      </c>
      <c r="C36" s="64">
        <v>0</v>
      </c>
      <c r="D36" s="64">
        <v>0</v>
      </c>
      <c r="E36" s="65">
        <v>0</v>
      </c>
      <c r="F36" s="37"/>
    </row>
    <row r="37" spans="2:6">
      <c r="B37" s="5" t="s">
        <v>59</v>
      </c>
      <c r="C37" s="64">
        <v>0</v>
      </c>
      <c r="E37" s="62"/>
      <c r="F37" s="37"/>
    </row>
    <row r="38" spans="2:6">
      <c r="B38" s="5" t="s">
        <v>101</v>
      </c>
      <c r="C38" s="64">
        <v>0</v>
      </c>
      <c r="E38" s="62"/>
      <c r="F38" s="37"/>
    </row>
    <row r="39" spans="2:6">
      <c r="C39" s="36"/>
      <c r="E39" s="62"/>
      <c r="F39" s="37"/>
    </row>
    <row r="40" spans="2:6" ht="16.5" customHeight="1">
      <c r="B40" s="9" t="s">
        <v>102</v>
      </c>
      <c r="C40" s="19" t="s">
        <v>103</v>
      </c>
      <c r="D40" s="19" t="s">
        <v>104</v>
      </c>
      <c r="E40" s="62"/>
    </row>
    <row r="41" spans="2:6">
      <c r="B41" s="33" t="s">
        <v>60</v>
      </c>
      <c r="C41" s="33"/>
      <c r="D41" s="33"/>
      <c r="E41" s="62"/>
    </row>
    <row r="42" spans="2:6">
      <c r="B42" s="46" t="s">
        <v>105</v>
      </c>
      <c r="C42" s="65">
        <v>0</v>
      </c>
      <c r="D42" s="65">
        <v>0</v>
      </c>
      <c r="E42" s="62"/>
    </row>
    <row r="43" spans="2:6">
      <c r="B43" s="46" t="s">
        <v>106</v>
      </c>
      <c r="C43" s="70">
        <f>SUM(C44:C48)</f>
        <v>0</v>
      </c>
      <c r="D43" s="70">
        <f>SUM(D44:D48)</f>
        <v>0</v>
      </c>
      <c r="E43" s="62"/>
    </row>
    <row r="44" spans="2:6">
      <c r="B44" s="63" t="s">
        <v>64</v>
      </c>
      <c r="C44" s="65">
        <v>0</v>
      </c>
      <c r="D44" s="65">
        <v>0</v>
      </c>
      <c r="E44" s="62"/>
    </row>
    <row r="45" spans="2:6">
      <c r="B45" s="63" t="s">
        <v>65</v>
      </c>
      <c r="C45" s="65">
        <v>0</v>
      </c>
      <c r="D45" s="65">
        <v>0</v>
      </c>
      <c r="E45" s="62"/>
    </row>
    <row r="46" spans="2:6">
      <c r="B46" s="63" t="s">
        <v>66</v>
      </c>
      <c r="C46" s="65">
        <v>0</v>
      </c>
      <c r="D46" s="65">
        <v>0</v>
      </c>
      <c r="E46" s="62"/>
    </row>
    <row r="47" spans="2:6">
      <c r="B47" s="63" t="s">
        <v>107</v>
      </c>
      <c r="C47" s="65">
        <v>0</v>
      </c>
      <c r="D47" s="65">
        <v>0</v>
      </c>
      <c r="E47" s="62"/>
    </row>
    <row r="48" spans="2:6">
      <c r="B48" s="63" t="s">
        <v>67</v>
      </c>
      <c r="C48" s="65">
        <v>0</v>
      </c>
      <c r="D48" s="65">
        <v>0</v>
      </c>
      <c r="E48" s="62"/>
    </row>
    <row r="49" spans="2:5">
      <c r="B49" s="46" t="s">
        <v>108</v>
      </c>
      <c r="C49" s="70">
        <f>C42+C43</f>
        <v>0</v>
      </c>
      <c r="D49" s="70">
        <f>D42+D43</f>
        <v>0</v>
      </c>
      <c r="E49" s="62"/>
    </row>
    <row r="50" spans="2:5">
      <c r="B50" s="35"/>
    </row>
    <row r="51" spans="2:5">
      <c r="B51" s="9" t="s">
        <v>109</v>
      </c>
      <c r="C51" s="19" t="s">
        <v>103</v>
      </c>
      <c r="D51" s="19" t="s">
        <v>104</v>
      </c>
    </row>
    <row r="52" spans="2:5">
      <c r="B52" s="33" t="s">
        <v>110</v>
      </c>
      <c r="C52" s="33"/>
      <c r="D52" s="33"/>
    </row>
    <row r="53" spans="2:5">
      <c r="B53" s="46" t="s">
        <v>105</v>
      </c>
      <c r="C53" s="65">
        <v>0</v>
      </c>
      <c r="D53" s="65">
        <v>0</v>
      </c>
    </row>
    <row r="54" spans="2:5">
      <c r="B54" s="46" t="s">
        <v>106</v>
      </c>
      <c r="C54" s="70">
        <f>SUM(C55:C60)</f>
        <v>0</v>
      </c>
      <c r="D54" s="70">
        <f>SUM(D55:D60)</f>
        <v>0</v>
      </c>
    </row>
    <row r="55" spans="2:5">
      <c r="B55" s="63" t="s">
        <v>64</v>
      </c>
      <c r="C55" s="65">
        <v>0</v>
      </c>
      <c r="D55" s="65">
        <v>0</v>
      </c>
    </row>
    <row r="56" spans="2:5">
      <c r="B56" s="63" t="s">
        <v>65</v>
      </c>
      <c r="C56" s="65">
        <v>0</v>
      </c>
      <c r="D56" s="65">
        <v>0</v>
      </c>
    </row>
    <row r="57" spans="2:5">
      <c r="B57" s="63" t="s">
        <v>66</v>
      </c>
      <c r="C57" s="65">
        <v>0</v>
      </c>
      <c r="D57" s="65">
        <v>0</v>
      </c>
    </row>
    <row r="58" spans="2:5">
      <c r="B58" s="63" t="s">
        <v>107</v>
      </c>
      <c r="C58" s="65">
        <v>0</v>
      </c>
      <c r="D58" s="65">
        <v>0</v>
      </c>
    </row>
    <row r="59" spans="2:5">
      <c r="B59" s="63" t="s">
        <v>111</v>
      </c>
      <c r="C59" s="65">
        <v>0</v>
      </c>
      <c r="D59" s="65">
        <v>0</v>
      </c>
    </row>
    <row r="60" spans="2:5">
      <c r="B60" s="63" t="s">
        <v>67</v>
      </c>
      <c r="C60" s="65">
        <v>0</v>
      </c>
      <c r="D60" s="65">
        <v>0</v>
      </c>
      <c r="E60" s="22" t="s">
        <v>112</v>
      </c>
    </row>
    <row r="61" spans="2:5">
      <c r="B61" s="46" t="s">
        <v>113</v>
      </c>
      <c r="C61" s="70">
        <f>C53+C54</f>
        <v>0</v>
      </c>
      <c r="D61" s="70">
        <f>D53+D54</f>
        <v>0</v>
      </c>
    </row>
    <row r="62" spans="2:5">
      <c r="B62" s="35"/>
    </row>
    <row r="63" spans="2:5">
      <c r="B63" s="9" t="s">
        <v>114</v>
      </c>
      <c r="C63" s="19" t="s">
        <v>103</v>
      </c>
      <c r="D63" s="19" t="s">
        <v>104</v>
      </c>
    </row>
    <row r="64" spans="2:5">
      <c r="B64" s="33" t="s">
        <v>115</v>
      </c>
      <c r="C64" s="33"/>
      <c r="D64" s="33"/>
    </row>
    <row r="65" spans="2:4">
      <c r="B65" s="5" t="s">
        <v>40</v>
      </c>
      <c r="C65" s="64">
        <v>0</v>
      </c>
      <c r="D65" s="64">
        <v>0</v>
      </c>
    </row>
    <row r="66" spans="2:4">
      <c r="B66" s="5" t="s">
        <v>41</v>
      </c>
      <c r="C66" s="64">
        <v>0</v>
      </c>
      <c r="D66" s="64">
        <v>0</v>
      </c>
    </row>
    <row r="67" spans="2:4">
      <c r="B67" s="5" t="s">
        <v>42</v>
      </c>
      <c r="C67" s="64">
        <v>0</v>
      </c>
      <c r="D67" s="64">
        <v>0</v>
      </c>
    </row>
    <row r="68" spans="2:4">
      <c r="B68" s="5" t="s">
        <v>43</v>
      </c>
      <c r="C68" s="64">
        <v>0</v>
      </c>
      <c r="D68" s="64">
        <v>0</v>
      </c>
    </row>
    <row r="69" spans="2:4">
      <c r="B69" s="46" t="s">
        <v>116</v>
      </c>
      <c r="C69" s="67">
        <f>C65+C66+C67+C68</f>
        <v>0</v>
      </c>
      <c r="D69" s="67">
        <f t="shared" ref="D69" si="0">D65+D66+D67+D68</f>
        <v>0</v>
      </c>
    </row>
    <row r="71" spans="2:4">
      <c r="B71" s="60" t="s">
        <v>117</v>
      </c>
      <c r="C71" s="19" t="s">
        <v>103</v>
      </c>
      <c r="D71" s="19" t="s">
        <v>104</v>
      </c>
    </row>
    <row r="72" spans="2:4">
      <c r="B72" s="33" t="s">
        <v>118</v>
      </c>
      <c r="C72" s="33"/>
      <c r="D72" s="33"/>
    </row>
    <row r="73" spans="2:4">
      <c r="B73" s="5" t="s">
        <v>40</v>
      </c>
      <c r="C73" s="64">
        <v>0</v>
      </c>
      <c r="D73" s="64">
        <v>0</v>
      </c>
    </row>
    <row r="74" spans="2:4">
      <c r="B74" s="5" t="s">
        <v>41</v>
      </c>
      <c r="C74" s="64">
        <v>0</v>
      </c>
      <c r="D74" s="64">
        <v>0</v>
      </c>
    </row>
    <row r="75" spans="2:4">
      <c r="B75" s="5" t="s">
        <v>42</v>
      </c>
      <c r="C75" s="64">
        <v>0</v>
      </c>
      <c r="D75" s="64">
        <v>0</v>
      </c>
    </row>
    <row r="76" spans="2:4">
      <c r="B76" s="5" t="s">
        <v>43</v>
      </c>
      <c r="C76" s="64">
        <v>0</v>
      </c>
      <c r="D76" s="64">
        <v>0</v>
      </c>
    </row>
    <row r="77" spans="2:4">
      <c r="B77" s="46" t="s">
        <v>116</v>
      </c>
      <c r="C77" s="67">
        <f>C73+C74+C75+C76</f>
        <v>0</v>
      </c>
      <c r="D77" s="67">
        <f t="shared" ref="D77" si="1">D73+D74+D75+D76</f>
        <v>0</v>
      </c>
    </row>
    <row r="79" spans="2:4">
      <c r="B79" s="60" t="s">
        <v>119</v>
      </c>
      <c r="C79" s="19" t="s">
        <v>103</v>
      </c>
      <c r="D79" s="19" t="s">
        <v>104</v>
      </c>
    </row>
    <row r="80" spans="2:4">
      <c r="B80" s="33" t="s">
        <v>120</v>
      </c>
      <c r="C80" s="33"/>
      <c r="D80" s="33"/>
    </row>
    <row r="81" spans="2:6">
      <c r="B81" s="5" t="s">
        <v>40</v>
      </c>
      <c r="C81" s="64">
        <v>0</v>
      </c>
      <c r="D81" s="64">
        <v>0</v>
      </c>
    </row>
    <row r="82" spans="2:6">
      <c r="B82" s="5" t="s">
        <v>41</v>
      </c>
      <c r="C82" s="64">
        <v>0</v>
      </c>
      <c r="D82" s="64">
        <v>0</v>
      </c>
    </row>
    <row r="83" spans="2:6">
      <c r="B83" s="5" t="s">
        <v>42</v>
      </c>
      <c r="C83" s="64">
        <v>0</v>
      </c>
      <c r="D83" s="64">
        <v>0</v>
      </c>
    </row>
    <row r="84" spans="2:6">
      <c r="B84" s="5" t="s">
        <v>43</v>
      </c>
      <c r="C84" s="64">
        <v>0</v>
      </c>
      <c r="D84" s="64">
        <v>0</v>
      </c>
    </row>
    <row r="85" spans="2:6">
      <c r="B85" s="35"/>
      <c r="C85" s="35"/>
      <c r="D85" s="35"/>
      <c r="F85" s="35"/>
    </row>
    <row r="86" spans="2:6">
      <c r="B86" s="24" t="s">
        <v>4</v>
      </c>
      <c r="C86" s="13"/>
      <c r="E86" s="35"/>
      <c r="F86" s="35"/>
    </row>
    <row r="87" spans="2:6">
      <c r="E87" s="35"/>
      <c r="F87" s="35"/>
    </row>
    <row r="88" spans="2:6" ht="30">
      <c r="B88" s="4" t="s">
        <v>12</v>
      </c>
      <c r="C88" s="19" t="s">
        <v>121</v>
      </c>
      <c r="E88" s="35"/>
      <c r="F88" s="35"/>
    </row>
    <row r="89" spans="2:6">
      <c r="B89" s="6" t="s">
        <v>18</v>
      </c>
      <c r="C89" s="21"/>
      <c r="E89" s="35"/>
      <c r="F89" s="35"/>
    </row>
    <row r="90" spans="2:6">
      <c r="B90" s="6" t="s">
        <v>21</v>
      </c>
      <c r="C90" s="21"/>
    </row>
    <row r="92" spans="2:6">
      <c r="B92" s="12" t="s">
        <v>122</v>
      </c>
      <c r="C92" s="12"/>
    </row>
    <row r="94" spans="2:6">
      <c r="B94" s="4" t="s">
        <v>123</v>
      </c>
      <c r="C94" s="8" t="s">
        <v>124</v>
      </c>
      <c r="D94" s="8" t="s">
        <v>125</v>
      </c>
      <c r="E94" s="8" t="s">
        <v>126</v>
      </c>
      <c r="F94" s="49"/>
    </row>
    <row r="95" spans="2:6">
      <c r="B95" s="5" t="s">
        <v>127</v>
      </c>
      <c r="C95" s="74">
        <v>0</v>
      </c>
      <c r="D95" s="74">
        <v>0</v>
      </c>
      <c r="E95" s="76"/>
    </row>
    <row r="96" spans="2:6">
      <c r="B96" s="5" t="s">
        <v>128</v>
      </c>
      <c r="C96" s="74">
        <v>0</v>
      </c>
      <c r="D96" s="74">
        <v>0</v>
      </c>
      <c r="E96" s="76"/>
    </row>
    <row r="97" spans="2:5">
      <c r="B97" s="5" t="s">
        <v>129</v>
      </c>
      <c r="C97" s="74">
        <v>0</v>
      </c>
      <c r="D97" s="74">
        <v>0</v>
      </c>
      <c r="E97" s="76"/>
    </row>
    <row r="98" spans="2:5">
      <c r="B98" s="5" t="s">
        <v>130</v>
      </c>
      <c r="C98" s="74">
        <v>0</v>
      </c>
      <c r="D98" s="74">
        <v>0</v>
      </c>
      <c r="E98" s="76"/>
    </row>
    <row r="99" spans="2:5">
      <c r="B99" s="5" t="s">
        <v>131</v>
      </c>
      <c r="C99" s="74">
        <v>0</v>
      </c>
      <c r="D99" s="74">
        <v>0</v>
      </c>
      <c r="E99" s="76"/>
    </row>
    <row r="100" spans="2:5">
      <c r="B100" s="5" t="s">
        <v>132</v>
      </c>
      <c r="C100" s="74">
        <v>0</v>
      </c>
      <c r="D100" s="74">
        <v>0</v>
      </c>
      <c r="E100" s="76"/>
    </row>
    <row r="101" spans="2:5">
      <c r="B101" s="5" t="s">
        <v>133</v>
      </c>
      <c r="C101" s="74">
        <v>0</v>
      </c>
      <c r="D101" s="74">
        <v>0</v>
      </c>
      <c r="E101" s="77" t="s">
        <v>134</v>
      </c>
    </row>
    <row r="102" spans="2:5">
      <c r="B102" s="39" t="s">
        <v>135</v>
      </c>
      <c r="C102" s="78">
        <f>SUM(C95:C101)</f>
        <v>0</v>
      </c>
      <c r="D102" s="78">
        <f>SUM(D95:D101)</f>
        <v>0</v>
      </c>
      <c r="E102" s="75"/>
    </row>
    <row r="104" spans="2:5">
      <c r="B104" s="4" t="s">
        <v>136</v>
      </c>
      <c r="C104" s="8" t="s">
        <v>124</v>
      </c>
      <c r="D104" s="8" t="s">
        <v>125</v>
      </c>
      <c r="E104" s="8" t="s">
        <v>126</v>
      </c>
    </row>
    <row r="105" spans="2:5">
      <c r="B105" s="5" t="s">
        <v>137</v>
      </c>
      <c r="C105" s="74">
        <v>0</v>
      </c>
      <c r="D105" s="74">
        <v>0</v>
      </c>
      <c r="E105" s="76"/>
    </row>
    <row r="106" spans="2:5">
      <c r="B106" s="5" t="s">
        <v>138</v>
      </c>
      <c r="C106" s="74">
        <v>0</v>
      </c>
      <c r="D106" s="74">
        <v>0</v>
      </c>
      <c r="E106" s="76"/>
    </row>
    <row r="107" spans="2:5">
      <c r="B107" s="5" t="s">
        <v>139</v>
      </c>
      <c r="C107" s="74">
        <v>0</v>
      </c>
      <c r="D107" s="74">
        <v>0</v>
      </c>
      <c r="E107" s="76"/>
    </row>
    <row r="108" spans="2:5">
      <c r="B108" s="5" t="s">
        <v>140</v>
      </c>
      <c r="C108" s="74">
        <v>0</v>
      </c>
      <c r="D108" s="74">
        <v>0</v>
      </c>
      <c r="E108" s="76"/>
    </row>
    <row r="109" spans="2:5">
      <c r="B109" s="5" t="s">
        <v>141</v>
      </c>
      <c r="C109" s="74">
        <v>0</v>
      </c>
      <c r="D109" s="74">
        <v>0</v>
      </c>
      <c r="E109" s="77" t="s">
        <v>134</v>
      </c>
    </row>
    <row r="110" spans="2:5">
      <c r="B110" s="39" t="s">
        <v>142</v>
      </c>
      <c r="C110" s="78">
        <f>SUM(C105:C109)</f>
        <v>0</v>
      </c>
      <c r="D110" s="78">
        <f>SUM(D105:D109)</f>
        <v>0</v>
      </c>
      <c r="E110" s="75"/>
    </row>
    <row r="111" spans="2:5">
      <c r="C111" s="66"/>
    </row>
    <row r="112" spans="2:5">
      <c r="B112" s="1" t="s">
        <v>143</v>
      </c>
      <c r="C112" s="79">
        <v>0</v>
      </c>
      <c r="D112" s="22" t="s">
        <v>144</v>
      </c>
    </row>
    <row r="114" spans="2:5">
      <c r="B114" s="4" t="s">
        <v>145</v>
      </c>
      <c r="C114" s="8" t="s">
        <v>124</v>
      </c>
      <c r="D114" s="8" t="s">
        <v>125</v>
      </c>
      <c r="E114" s="8" t="s">
        <v>126</v>
      </c>
    </row>
    <row r="115" spans="2:5">
      <c r="B115" s="5" t="s">
        <v>137</v>
      </c>
      <c r="C115" s="74">
        <v>0</v>
      </c>
      <c r="D115" s="74">
        <v>0</v>
      </c>
      <c r="E115" s="76"/>
    </row>
    <row r="116" spans="2:5">
      <c r="B116" s="5" t="s">
        <v>138</v>
      </c>
      <c r="C116" s="74">
        <v>0</v>
      </c>
      <c r="D116" s="74">
        <v>0</v>
      </c>
      <c r="E116" s="76"/>
    </row>
    <row r="117" spans="2:5">
      <c r="B117" s="5" t="s">
        <v>139</v>
      </c>
      <c r="C117" s="74">
        <v>0</v>
      </c>
      <c r="D117" s="74">
        <v>0</v>
      </c>
      <c r="E117" s="76"/>
    </row>
    <row r="118" spans="2:5">
      <c r="B118" s="5" t="s">
        <v>140</v>
      </c>
      <c r="C118" s="74">
        <v>0</v>
      </c>
      <c r="D118" s="74">
        <v>0</v>
      </c>
      <c r="E118" s="76"/>
    </row>
    <row r="119" spans="2:5">
      <c r="B119" s="5" t="s">
        <v>141</v>
      </c>
      <c r="C119" s="74">
        <v>0</v>
      </c>
      <c r="D119" s="74">
        <v>0</v>
      </c>
      <c r="E119" s="77" t="s">
        <v>134</v>
      </c>
    </row>
    <row r="120" spans="2:5">
      <c r="B120" s="39" t="s">
        <v>142</v>
      </c>
      <c r="C120" s="78">
        <f>SUM(C115:C119)</f>
        <v>0</v>
      </c>
      <c r="D120" s="78">
        <f>SUM(D115:D119)</f>
        <v>0</v>
      </c>
      <c r="E120" s="75"/>
    </row>
    <row r="121" spans="2:5">
      <c r="B121" s="5"/>
      <c r="C121" s="71"/>
      <c r="D121" s="61"/>
    </row>
    <row r="123" spans="2:5">
      <c r="B123" s="1" t="s">
        <v>146</v>
      </c>
      <c r="C123" s="79">
        <v>0</v>
      </c>
      <c r="D123" s="22" t="s">
        <v>144</v>
      </c>
    </row>
    <row r="124" spans="2:5">
      <c r="B124" s="1" t="s">
        <v>147</v>
      </c>
      <c r="C124" s="80">
        <v>0</v>
      </c>
      <c r="D124" s="22"/>
    </row>
    <row r="126" spans="2:5">
      <c r="B126" s="12" t="s">
        <v>148</v>
      </c>
      <c r="C126" s="12"/>
    </row>
    <row r="128" spans="2:5">
      <c r="B128" s="4" t="s">
        <v>149</v>
      </c>
      <c r="C128" s="38" t="s">
        <v>124</v>
      </c>
      <c r="D128" s="38" t="s">
        <v>125</v>
      </c>
      <c r="E128" s="38" t="s">
        <v>150</v>
      </c>
    </row>
    <row r="129" spans="2:5">
      <c r="B129" s="5" t="s">
        <v>55</v>
      </c>
      <c r="C129" s="74">
        <v>0</v>
      </c>
      <c r="D129" s="74">
        <v>0</v>
      </c>
      <c r="E129" s="6"/>
    </row>
    <row r="130" spans="2:5">
      <c r="B130" s="59" t="s">
        <v>98</v>
      </c>
      <c r="C130" s="74">
        <v>0</v>
      </c>
      <c r="D130" s="74">
        <v>0</v>
      </c>
      <c r="E130" s="6"/>
    </row>
    <row r="131" spans="2:5">
      <c r="B131" s="59" t="s">
        <v>99</v>
      </c>
      <c r="C131" s="74">
        <v>0</v>
      </c>
      <c r="D131" s="74">
        <v>0</v>
      </c>
      <c r="E131" s="6"/>
    </row>
    <row r="132" spans="2:5">
      <c r="B132" s="86" t="s">
        <v>100</v>
      </c>
      <c r="C132" s="74">
        <v>0</v>
      </c>
      <c r="D132" s="74">
        <v>0</v>
      </c>
      <c r="E132" s="41"/>
    </row>
    <row r="133" spans="2:5">
      <c r="B133" s="5" t="s">
        <v>141</v>
      </c>
      <c r="C133" s="74">
        <v>0</v>
      </c>
      <c r="D133" s="74">
        <v>0</v>
      </c>
      <c r="E133" s="41" t="s">
        <v>151</v>
      </c>
    </row>
    <row r="134" spans="2:5">
      <c r="B134" s="39" t="s">
        <v>152</v>
      </c>
      <c r="C134" s="42">
        <f>SUM(C129:C133)</f>
        <v>0</v>
      </c>
      <c r="D134" s="42">
        <f>SUM(D129:D133)</f>
        <v>0</v>
      </c>
      <c r="E134" s="40"/>
    </row>
    <row r="136" spans="2:5">
      <c r="B136" s="4" t="s">
        <v>153</v>
      </c>
      <c r="C136" s="38" t="s">
        <v>124</v>
      </c>
      <c r="D136" s="38" t="s">
        <v>125</v>
      </c>
      <c r="E136" s="38" t="s">
        <v>150</v>
      </c>
    </row>
    <row r="137" spans="2:5">
      <c r="B137" s="5" t="s">
        <v>154</v>
      </c>
      <c r="C137" s="74">
        <v>0</v>
      </c>
      <c r="D137" s="74">
        <v>0</v>
      </c>
      <c r="E137" s="6"/>
    </row>
    <row r="138" spans="2:5">
      <c r="B138" s="5" t="s">
        <v>155</v>
      </c>
      <c r="C138" s="74">
        <v>0</v>
      </c>
      <c r="D138" s="74">
        <v>0</v>
      </c>
      <c r="E138" s="6"/>
    </row>
    <row r="139" spans="2:5">
      <c r="B139" s="5" t="s">
        <v>156</v>
      </c>
      <c r="C139" s="74">
        <v>0</v>
      </c>
      <c r="D139" s="74">
        <v>0</v>
      </c>
      <c r="E139" s="6"/>
    </row>
    <row r="140" spans="2:5">
      <c r="B140" s="5" t="s">
        <v>157</v>
      </c>
      <c r="C140" s="74">
        <v>0</v>
      </c>
      <c r="D140" s="74">
        <v>0</v>
      </c>
      <c r="E140" s="41"/>
    </row>
    <row r="141" spans="2:5">
      <c r="B141" s="5" t="s">
        <v>141</v>
      </c>
      <c r="C141" s="74">
        <v>0</v>
      </c>
      <c r="D141" s="74">
        <v>0</v>
      </c>
      <c r="E141" s="41" t="s">
        <v>151</v>
      </c>
    </row>
    <row r="142" spans="2:5">
      <c r="B142" s="39" t="s">
        <v>158</v>
      </c>
      <c r="C142" s="42">
        <f>SUM(C137:C141)</f>
        <v>0</v>
      </c>
      <c r="D142" s="42">
        <f>SUM(D137:D141)</f>
        <v>0</v>
      </c>
      <c r="E142" s="40"/>
    </row>
    <row r="143" spans="2:5">
      <c r="C143" s="69"/>
      <c r="D143" s="49"/>
      <c r="E143" s="49"/>
    </row>
    <row r="144" spans="2:5">
      <c r="B144" s="4" t="s">
        <v>159</v>
      </c>
      <c r="C144" s="38" t="s">
        <v>124</v>
      </c>
      <c r="D144" s="38" t="s">
        <v>125</v>
      </c>
      <c r="E144" s="38" t="s">
        <v>150</v>
      </c>
    </row>
    <row r="145" spans="2:5">
      <c r="B145" s="39" t="s">
        <v>160</v>
      </c>
      <c r="C145" s="42">
        <f>C134-C142</f>
        <v>0</v>
      </c>
      <c r="D145" s="42">
        <f>D134-D142</f>
        <v>0</v>
      </c>
      <c r="E145" s="40"/>
    </row>
    <row r="146" spans="2:5">
      <c r="C146" s="69"/>
      <c r="D146" s="49"/>
      <c r="E146" s="49"/>
    </row>
    <row r="147" spans="2:5">
      <c r="C147" s="69"/>
      <c r="D147" s="49"/>
      <c r="E147" s="49"/>
    </row>
    <row r="148" spans="2:5">
      <c r="B148" s="12" t="s">
        <v>161</v>
      </c>
      <c r="C148" s="12"/>
      <c r="D148" s="49"/>
      <c r="E148" s="49"/>
    </row>
    <row r="149" spans="2:5">
      <c r="C149" s="69"/>
      <c r="D149" s="49"/>
      <c r="E149" s="49"/>
    </row>
    <row r="151" spans="2:5">
      <c r="B151" s="1" t="s">
        <v>162</v>
      </c>
      <c r="C151" s="81">
        <v>0</v>
      </c>
    </row>
    <row r="152" spans="2:5">
      <c r="B152" s="1" t="s">
        <v>163</v>
      </c>
      <c r="C152" s="74">
        <v>0</v>
      </c>
      <c r="D152" s="22" t="s">
        <v>164</v>
      </c>
    </row>
    <row r="153" spans="2:5">
      <c r="B153" s="1" t="s">
        <v>165</v>
      </c>
      <c r="C153" s="74">
        <v>0</v>
      </c>
      <c r="D153" s="22" t="s">
        <v>164</v>
      </c>
    </row>
    <row r="154" spans="2:5">
      <c r="B154" s="1" t="s">
        <v>166</v>
      </c>
      <c r="C154" s="82"/>
      <c r="D154" s="22" t="s">
        <v>167</v>
      </c>
    </row>
    <row r="155" spans="2:5">
      <c r="B155" s="1" t="s">
        <v>168</v>
      </c>
      <c r="C155" s="74">
        <v>0</v>
      </c>
      <c r="D155" s="22" t="s">
        <v>164</v>
      </c>
    </row>
    <row r="156" spans="2:5">
      <c r="B156" s="1" t="s">
        <v>169</v>
      </c>
      <c r="C156" s="82"/>
      <c r="D156" s="22" t="s">
        <v>167</v>
      </c>
    </row>
    <row r="157" spans="2:5">
      <c r="B157" s="1" t="s">
        <v>170</v>
      </c>
      <c r="C157" s="74">
        <v>0</v>
      </c>
      <c r="D157" s="22" t="s">
        <v>164</v>
      </c>
    </row>
    <row r="158" spans="2:5">
      <c r="B158" s="1" t="s">
        <v>171</v>
      </c>
      <c r="C158" s="82"/>
      <c r="D158" s="22" t="s">
        <v>167</v>
      </c>
    </row>
    <row r="159" spans="2:5">
      <c r="B159" s="1" t="s">
        <v>172</v>
      </c>
      <c r="C159" s="74">
        <v>0</v>
      </c>
      <c r="D159" s="22" t="s">
        <v>173</v>
      </c>
    </row>
    <row r="160" spans="2:5">
      <c r="B160" s="35"/>
      <c r="C160" s="16"/>
      <c r="D160" s="16"/>
    </row>
    <row r="161" spans="2:6">
      <c r="B161" s="12" t="s">
        <v>174</v>
      </c>
      <c r="C161" s="12"/>
    </row>
    <row r="162" spans="2:6">
      <c r="B162" s="55"/>
    </row>
    <row r="163" spans="2:6">
      <c r="B163" s="1" t="s">
        <v>175</v>
      </c>
      <c r="C163" s="74">
        <v>0</v>
      </c>
      <c r="D163" s="22" t="s">
        <v>176</v>
      </c>
    </row>
    <row r="164" spans="2:6">
      <c r="B164" s="1" t="s">
        <v>177</v>
      </c>
      <c r="C164" s="74">
        <v>0</v>
      </c>
      <c r="D164" s="22" t="s">
        <v>176</v>
      </c>
    </row>
    <row r="165" spans="2:6">
      <c r="B165" s="1" t="s">
        <v>178</v>
      </c>
      <c r="C165" s="83">
        <v>0</v>
      </c>
      <c r="D165" s="22" t="s">
        <v>179</v>
      </c>
    </row>
    <row r="166" spans="2:6">
      <c r="B166" s="1" t="s">
        <v>180</v>
      </c>
      <c r="C166" s="83">
        <v>0</v>
      </c>
      <c r="D166" s="22" t="s">
        <v>181</v>
      </c>
    </row>
    <row r="167" spans="2:6">
      <c r="B167" s="1" t="s">
        <v>182</v>
      </c>
      <c r="C167" s="74">
        <v>0</v>
      </c>
    </row>
    <row r="169" spans="2:6">
      <c r="B169" s="12" t="s">
        <v>183</v>
      </c>
      <c r="C169" s="12"/>
      <c r="F169" s="72"/>
    </row>
    <row r="170" spans="2:6">
      <c r="B170" s="55" t="s">
        <v>184</v>
      </c>
      <c r="C170" s="16"/>
      <c r="F170" s="72"/>
    </row>
    <row r="171" spans="2:6">
      <c r="B171" s="35"/>
      <c r="C171" s="16"/>
    </row>
    <row r="172" spans="2:6">
      <c r="B172" s="1" t="s">
        <v>185</v>
      </c>
      <c r="C172" s="74">
        <v>0</v>
      </c>
    </row>
    <row r="173" spans="2:6">
      <c r="B173" s="1"/>
      <c r="C173" s="68"/>
    </row>
    <row r="174" spans="2:6">
      <c r="B174" s="1" t="s">
        <v>186</v>
      </c>
      <c r="C174" s="81">
        <v>0</v>
      </c>
      <c r="D174" s="22" t="s">
        <v>76</v>
      </c>
    </row>
    <row r="175" spans="2:6">
      <c r="B175" s="1" t="s">
        <v>187</v>
      </c>
      <c r="C175" s="74">
        <v>0</v>
      </c>
      <c r="D175" s="22" t="s">
        <v>188</v>
      </c>
      <c r="F175" s="72"/>
    </row>
    <row r="176" spans="2:6">
      <c r="B176" s="1" t="s">
        <v>189</v>
      </c>
      <c r="C176" s="74">
        <v>0</v>
      </c>
      <c r="D176" s="22" t="s">
        <v>76</v>
      </c>
    </row>
    <row r="177" spans="2:4">
      <c r="B177" s="52"/>
    </row>
    <row r="178" spans="2:4">
      <c r="B178" s="1" t="s">
        <v>190</v>
      </c>
      <c r="C178" s="83">
        <v>0</v>
      </c>
    </row>
    <row r="179" spans="2:4">
      <c r="B179" s="1" t="s">
        <v>191</v>
      </c>
      <c r="C179" s="74">
        <v>0</v>
      </c>
      <c r="D179" s="22" t="s">
        <v>192</v>
      </c>
    </row>
    <row r="180" spans="2:4">
      <c r="B180" s="1" t="s">
        <v>193</v>
      </c>
      <c r="C180" s="83">
        <v>0</v>
      </c>
    </row>
    <row r="181" spans="2:4">
      <c r="B181" s="1" t="s">
        <v>194</v>
      </c>
      <c r="C181" s="84">
        <v>0</v>
      </c>
    </row>
    <row r="182" spans="2:4">
      <c r="B182" s="1" t="s">
        <v>195</v>
      </c>
      <c r="C182" s="83">
        <v>0</v>
      </c>
    </row>
    <row r="183" spans="2:4">
      <c r="B183" s="1" t="s">
        <v>180</v>
      </c>
      <c r="C183" s="83">
        <v>0</v>
      </c>
      <c r="D183" s="22" t="s">
        <v>196</v>
      </c>
    </row>
    <row r="184" spans="2:4">
      <c r="B184" s="48"/>
      <c r="C184" s="53"/>
    </row>
    <row r="185" spans="2:4">
      <c r="B185" s="12" t="s">
        <v>197</v>
      </c>
      <c r="C185" s="12"/>
    </row>
    <row r="187" spans="2:4">
      <c r="B187" s="1" t="s">
        <v>198</v>
      </c>
      <c r="C187" s="83">
        <v>0.3</v>
      </c>
      <c r="D187" s="22" t="s">
        <v>199</v>
      </c>
    </row>
    <row r="188" spans="2:4">
      <c r="B188" s="1" t="s">
        <v>200</v>
      </c>
      <c r="C188" s="85">
        <v>0</v>
      </c>
      <c r="D188" s="22" t="s">
        <v>201</v>
      </c>
    </row>
    <row r="189" spans="2:4">
      <c r="B189" s="1" t="s">
        <v>202</v>
      </c>
      <c r="C189" s="85">
        <v>0</v>
      </c>
      <c r="D189" s="22" t="s">
        <v>201</v>
      </c>
    </row>
    <row r="194" spans="2:3">
      <c r="B194" s="29" t="s">
        <v>71</v>
      </c>
      <c r="C194" s="30"/>
    </row>
  </sheetData>
  <mergeCells count="1">
    <mergeCell ref="B4:F4"/>
  </mergeCells>
  <pageMargins left="0.7" right="0.7" top="0.75" bottom="0.75" header="0.3" footer="0.3"/>
  <pageSetup scale="6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DC0ED-C716-48F8-A299-83BCC1E800DF}">
  <sheetPr>
    <pageSetUpPr autoPageBreaks="0"/>
  </sheetPr>
  <dimension ref="B2:Q107"/>
  <sheetViews>
    <sheetView showGridLines="0" zoomScaleNormal="100" workbookViewId="0">
      <selection activeCell="D14" sqref="D14"/>
    </sheetView>
  </sheetViews>
  <sheetFormatPr defaultRowHeight="15"/>
  <cols>
    <col min="1" max="1" width="6" customWidth="1"/>
    <col min="2" max="2" width="34.42578125" customWidth="1"/>
    <col min="3" max="3" width="23.5703125" bestFit="1" customWidth="1"/>
    <col min="4" max="4" width="23.28515625" bestFit="1" customWidth="1"/>
    <col min="5" max="5" width="26.140625" bestFit="1" customWidth="1"/>
    <col min="6" max="6" width="17.7109375" bestFit="1" customWidth="1"/>
    <col min="17" max="17" width="9.140625" hidden="1" customWidth="1"/>
  </cols>
  <sheetData>
    <row r="2" spans="2:17" ht="15.75">
      <c r="B2" s="18" t="s">
        <v>203</v>
      </c>
      <c r="C2" s="13"/>
      <c r="D2" s="13"/>
      <c r="E2" s="13"/>
      <c r="F2" s="13"/>
    </row>
    <row r="3" spans="2:17" ht="16.5" thickBot="1">
      <c r="B3" s="31"/>
    </row>
    <row r="4" spans="2:17" ht="44.1" customHeight="1" thickBot="1">
      <c r="B4" s="87" t="s">
        <v>204</v>
      </c>
      <c r="C4" s="88"/>
      <c r="D4" s="88"/>
      <c r="E4" s="88"/>
      <c r="F4" s="89"/>
      <c r="Q4" t="s">
        <v>6</v>
      </c>
    </row>
    <row r="5" spans="2:17">
      <c r="Q5" t="s">
        <v>9</v>
      </c>
    </row>
    <row r="6" spans="2:17">
      <c r="B6" s="12" t="s">
        <v>3</v>
      </c>
      <c r="C6" s="13"/>
      <c r="D6" s="13"/>
      <c r="E6" s="13"/>
    </row>
    <row r="8" spans="2:17">
      <c r="B8" s="4" t="s">
        <v>10</v>
      </c>
      <c r="C8" s="8" t="s">
        <v>51</v>
      </c>
      <c r="D8" s="8" t="s">
        <v>52</v>
      </c>
      <c r="E8" s="8" t="s">
        <v>53</v>
      </c>
      <c r="F8" s="28"/>
    </row>
    <row r="9" spans="2:17">
      <c r="B9" s="5" t="s">
        <v>55</v>
      </c>
      <c r="C9" s="20">
        <v>0</v>
      </c>
      <c r="D9" s="20">
        <v>0</v>
      </c>
      <c r="E9" s="20">
        <v>0</v>
      </c>
      <c r="F9" s="37"/>
    </row>
    <row r="10" spans="2:17">
      <c r="B10" s="5" t="s">
        <v>57</v>
      </c>
      <c r="C10" s="20">
        <v>0</v>
      </c>
      <c r="D10" s="20">
        <v>0</v>
      </c>
      <c r="E10" s="20">
        <v>0</v>
      </c>
      <c r="F10" s="37"/>
    </row>
    <row r="11" spans="2:17">
      <c r="B11" s="5" t="s">
        <v>58</v>
      </c>
      <c r="C11" s="20">
        <v>0</v>
      </c>
      <c r="D11" s="20">
        <v>0</v>
      </c>
      <c r="E11" s="20">
        <v>0</v>
      </c>
      <c r="F11" s="37"/>
    </row>
    <row r="12" spans="2:17">
      <c r="B12" s="5" t="s">
        <v>59</v>
      </c>
      <c r="C12" s="20">
        <v>0</v>
      </c>
      <c r="D12" s="20">
        <v>0</v>
      </c>
      <c r="E12" s="20">
        <v>0</v>
      </c>
      <c r="F12" s="37"/>
    </row>
    <row r="13" spans="2:17">
      <c r="B13" s="35"/>
      <c r="C13" s="36"/>
      <c r="D13" s="36"/>
      <c r="E13" s="36"/>
      <c r="F13" s="37"/>
    </row>
    <row r="14" spans="2:17">
      <c r="B14" s="5" t="s">
        <v>25</v>
      </c>
      <c r="C14" s="20">
        <v>0</v>
      </c>
      <c r="D14" s="37"/>
      <c r="E14" s="37"/>
      <c r="F14" s="36"/>
    </row>
    <row r="16" spans="2:17">
      <c r="B16" s="9" t="s">
        <v>26</v>
      </c>
      <c r="C16" s="19" t="s">
        <v>205</v>
      </c>
      <c r="D16" s="58"/>
    </row>
    <row r="17" spans="2:4">
      <c r="B17" s="46" t="s">
        <v>105</v>
      </c>
      <c r="C17" s="21"/>
    </row>
    <row r="18" spans="2:4">
      <c r="B18" s="46" t="s">
        <v>106</v>
      </c>
      <c r="C18" s="21"/>
    </row>
    <row r="19" spans="2:4">
      <c r="B19" s="5" t="s">
        <v>64</v>
      </c>
      <c r="C19" s="21"/>
    </row>
    <row r="20" spans="2:4">
      <c r="B20" s="5" t="s">
        <v>65</v>
      </c>
      <c r="C20" s="21"/>
    </row>
    <row r="21" spans="2:4">
      <c r="B21" s="5" t="s">
        <v>66</v>
      </c>
      <c r="C21" s="21"/>
    </row>
    <row r="22" spans="2:4">
      <c r="B22" s="5" t="s">
        <v>67</v>
      </c>
      <c r="C22" s="21"/>
    </row>
    <row r="23" spans="2:4">
      <c r="B23" s="35"/>
    </row>
    <row r="24" spans="2:4">
      <c r="B24" s="9" t="s">
        <v>114</v>
      </c>
      <c r="C24" s="8" t="s">
        <v>205</v>
      </c>
      <c r="D24" s="8" t="s">
        <v>206</v>
      </c>
    </row>
    <row r="25" spans="2:4">
      <c r="B25" s="5" t="s">
        <v>40</v>
      </c>
      <c r="C25" s="21"/>
      <c r="D25" s="6"/>
    </row>
    <row r="26" spans="2:4">
      <c r="B26" s="5" t="s">
        <v>41</v>
      </c>
      <c r="C26" s="21"/>
      <c r="D26" s="6"/>
    </row>
    <row r="27" spans="2:4">
      <c r="B27" s="5" t="s">
        <v>42</v>
      </c>
      <c r="C27" s="21"/>
      <c r="D27" s="6"/>
    </row>
    <row r="28" spans="2:4">
      <c r="B28" s="5" t="s">
        <v>43</v>
      </c>
      <c r="C28" s="21"/>
      <c r="D28" s="6"/>
    </row>
    <row r="29" spans="2:4">
      <c r="B29" s="46" t="s">
        <v>116</v>
      </c>
      <c r="C29" s="56"/>
      <c r="D29" s="57"/>
    </row>
    <row r="31" spans="2:4">
      <c r="B31" s="9" t="s">
        <v>117</v>
      </c>
      <c r="C31" s="8" t="s">
        <v>205</v>
      </c>
      <c r="D31" s="8" t="s">
        <v>206</v>
      </c>
    </row>
    <row r="32" spans="2:4">
      <c r="B32" s="5" t="s">
        <v>40</v>
      </c>
      <c r="C32" s="21"/>
      <c r="D32" s="6"/>
    </row>
    <row r="33" spans="2:6">
      <c r="B33" s="5" t="s">
        <v>41</v>
      </c>
      <c r="C33" s="21"/>
      <c r="D33" s="6"/>
    </row>
    <row r="34" spans="2:6">
      <c r="B34" s="5" t="s">
        <v>42</v>
      </c>
      <c r="C34" s="21"/>
      <c r="D34" s="6"/>
    </row>
    <row r="35" spans="2:6">
      <c r="B35" s="5" t="s">
        <v>43</v>
      </c>
      <c r="C35" s="21"/>
      <c r="D35" s="6"/>
    </row>
    <row r="36" spans="2:6">
      <c r="B36" s="46" t="s">
        <v>116</v>
      </c>
      <c r="C36" s="56"/>
      <c r="D36" s="57"/>
    </row>
    <row r="38" spans="2:6">
      <c r="B38" s="9" t="s">
        <v>207</v>
      </c>
      <c r="C38" s="19" t="s">
        <v>208</v>
      </c>
      <c r="D38" s="19" t="s">
        <v>62</v>
      </c>
      <c r="E38" s="28"/>
    </row>
    <row r="39" spans="2:6">
      <c r="B39" s="5" t="s">
        <v>40</v>
      </c>
      <c r="C39" s="21"/>
      <c r="D39" s="6"/>
    </row>
    <row r="40" spans="2:6">
      <c r="B40" s="5" t="s">
        <v>41</v>
      </c>
      <c r="C40" s="21"/>
      <c r="D40" s="6"/>
    </row>
    <row r="41" spans="2:6">
      <c r="B41" s="5" t="s">
        <v>42</v>
      </c>
      <c r="C41" s="21"/>
      <c r="D41" s="6"/>
    </row>
    <row r="42" spans="2:6">
      <c r="B42" s="5" t="s">
        <v>43</v>
      </c>
      <c r="C42" s="21"/>
      <c r="D42" s="6"/>
    </row>
    <row r="44" spans="2:6">
      <c r="B44" s="12" t="s">
        <v>209</v>
      </c>
      <c r="C44" s="12"/>
      <c r="D44" s="13"/>
      <c r="E44" s="13"/>
      <c r="F44" s="13"/>
    </row>
    <row r="46" spans="2:6">
      <c r="B46" s="4" t="s">
        <v>210</v>
      </c>
      <c r="C46" s="38" t="s">
        <v>124</v>
      </c>
      <c r="D46" s="38" t="s">
        <v>211</v>
      </c>
      <c r="E46" s="38" t="s">
        <v>212</v>
      </c>
      <c r="F46" s="38" t="s">
        <v>150</v>
      </c>
    </row>
    <row r="47" spans="2:6">
      <c r="B47" s="5" t="s">
        <v>213</v>
      </c>
      <c r="C47" s="26">
        <v>0</v>
      </c>
      <c r="D47" s="26">
        <v>0</v>
      </c>
      <c r="E47" s="43">
        <v>0</v>
      </c>
      <c r="F47" s="6"/>
    </row>
    <row r="48" spans="2:6">
      <c r="B48" s="5" t="s">
        <v>128</v>
      </c>
      <c r="C48" s="26">
        <v>0</v>
      </c>
      <c r="D48" s="26">
        <v>0</v>
      </c>
      <c r="E48" s="43">
        <v>0</v>
      </c>
      <c r="F48" s="6"/>
    </row>
    <row r="49" spans="2:6">
      <c r="B49" s="5" t="s">
        <v>129</v>
      </c>
      <c r="C49" s="26">
        <v>0</v>
      </c>
      <c r="D49" s="26">
        <v>0</v>
      </c>
      <c r="E49" s="43">
        <v>0</v>
      </c>
      <c r="F49" s="6"/>
    </row>
    <row r="50" spans="2:6">
      <c r="B50" s="5" t="s">
        <v>214</v>
      </c>
      <c r="C50" s="26">
        <v>0</v>
      </c>
      <c r="D50" s="26">
        <v>0</v>
      </c>
      <c r="E50" s="43">
        <v>0</v>
      </c>
      <c r="F50" s="41"/>
    </row>
    <row r="51" spans="2:6">
      <c r="B51" s="5" t="s">
        <v>215</v>
      </c>
      <c r="C51" s="26">
        <v>0</v>
      </c>
      <c r="D51" s="26">
        <v>0</v>
      </c>
      <c r="E51" s="43">
        <v>0</v>
      </c>
      <c r="F51" s="41"/>
    </row>
    <row r="52" spans="2:6">
      <c r="B52" s="5" t="s">
        <v>141</v>
      </c>
      <c r="C52" s="26">
        <v>0</v>
      </c>
      <c r="D52" s="26">
        <v>0</v>
      </c>
      <c r="E52" s="43">
        <v>0</v>
      </c>
      <c r="F52" s="41" t="s">
        <v>151</v>
      </c>
    </row>
    <row r="53" spans="2:6">
      <c r="B53" s="39" t="s">
        <v>135</v>
      </c>
      <c r="C53" s="42">
        <f>SUM(C47:C52)</f>
        <v>0</v>
      </c>
      <c r="D53" s="42">
        <f>SUM(D47:D52)</f>
        <v>0</v>
      </c>
      <c r="E53" s="44">
        <f>SUM(E47:E52)</f>
        <v>0</v>
      </c>
      <c r="F53" s="40"/>
    </row>
    <row r="55" spans="2:6">
      <c r="B55" s="1" t="s">
        <v>216</v>
      </c>
      <c r="C55" s="23" t="s">
        <v>217</v>
      </c>
    </row>
    <row r="56" spans="2:6">
      <c r="B56" s="1" t="s">
        <v>218</v>
      </c>
      <c r="C56" s="23"/>
    </row>
    <row r="58" spans="2:6">
      <c r="B58" s="12" t="s">
        <v>219</v>
      </c>
      <c r="C58" s="12"/>
      <c r="D58" s="13"/>
      <c r="E58" s="13"/>
    </row>
    <row r="60" spans="2:6">
      <c r="B60" s="4" t="s">
        <v>220</v>
      </c>
      <c r="C60" s="38" t="s">
        <v>124</v>
      </c>
      <c r="D60" s="38" t="s">
        <v>221</v>
      </c>
      <c r="E60" s="38" t="s">
        <v>150</v>
      </c>
    </row>
    <row r="61" spans="2:6">
      <c r="B61" s="5" t="s">
        <v>137</v>
      </c>
      <c r="C61" s="26">
        <v>0</v>
      </c>
      <c r="D61" s="43">
        <v>0</v>
      </c>
      <c r="E61" s="6"/>
    </row>
    <row r="62" spans="2:6">
      <c r="B62" s="5" t="s">
        <v>140</v>
      </c>
      <c r="C62" s="26">
        <v>0</v>
      </c>
      <c r="D62" s="43">
        <v>0</v>
      </c>
      <c r="E62" s="6"/>
    </row>
    <row r="63" spans="2:6">
      <c r="B63" s="5" t="s">
        <v>141</v>
      </c>
      <c r="C63" s="26">
        <v>0</v>
      </c>
      <c r="D63" s="43">
        <v>0</v>
      </c>
      <c r="E63" s="41" t="s">
        <v>151</v>
      </c>
    </row>
    <row r="64" spans="2:6">
      <c r="B64" s="39" t="s">
        <v>142</v>
      </c>
      <c r="C64" s="42">
        <f>SUM(C61:C63)</f>
        <v>0</v>
      </c>
      <c r="D64" s="44">
        <f>SUM(D61:D63)</f>
        <v>0</v>
      </c>
      <c r="E64" s="40"/>
    </row>
    <row r="66" spans="2:5">
      <c r="B66" s="1" t="s">
        <v>143</v>
      </c>
      <c r="C66" s="45">
        <v>0</v>
      </c>
      <c r="D66" s="22" t="s">
        <v>222</v>
      </c>
    </row>
    <row r="68" spans="2:5">
      <c r="B68" s="12" t="s">
        <v>223</v>
      </c>
      <c r="C68" s="12"/>
      <c r="D68" s="13"/>
      <c r="E68" s="13"/>
    </row>
    <row r="70" spans="2:5">
      <c r="B70" s="4" t="s">
        <v>220</v>
      </c>
      <c r="C70" s="38" t="s">
        <v>124</v>
      </c>
      <c r="D70" s="38" t="s">
        <v>221</v>
      </c>
      <c r="E70" s="38" t="s">
        <v>150</v>
      </c>
    </row>
    <row r="71" spans="2:5">
      <c r="B71" s="5" t="s">
        <v>224</v>
      </c>
      <c r="C71" s="26">
        <v>0</v>
      </c>
      <c r="D71" s="43">
        <v>0</v>
      </c>
      <c r="E71" s="6"/>
    </row>
    <row r="72" spans="2:5">
      <c r="B72" s="5" t="s">
        <v>140</v>
      </c>
      <c r="C72" s="26">
        <v>0</v>
      </c>
      <c r="D72" s="43">
        <v>0</v>
      </c>
      <c r="E72" s="6"/>
    </row>
    <row r="73" spans="2:5">
      <c r="B73" s="5" t="s">
        <v>141</v>
      </c>
      <c r="C73" s="26">
        <v>0</v>
      </c>
      <c r="D73" s="43">
        <v>0</v>
      </c>
      <c r="E73" s="41" t="s">
        <v>151</v>
      </c>
    </row>
    <row r="74" spans="2:5">
      <c r="B74" s="39" t="s">
        <v>142</v>
      </c>
      <c r="C74" s="42">
        <f>SUM(C71:C73)</f>
        <v>0</v>
      </c>
      <c r="D74" s="44">
        <f>SUM(D71:D73)</f>
        <v>0</v>
      </c>
      <c r="E74" s="40"/>
    </row>
    <row r="76" spans="2:5">
      <c r="B76" s="1" t="s">
        <v>146</v>
      </c>
      <c r="C76" s="45">
        <v>0</v>
      </c>
      <c r="D76" s="22"/>
    </row>
    <row r="78" spans="2:5">
      <c r="B78" s="12" t="s">
        <v>225</v>
      </c>
      <c r="C78" s="12"/>
      <c r="D78" s="13"/>
      <c r="E78" s="13"/>
    </row>
    <row r="80" spans="2:5">
      <c r="B80" s="4" t="s">
        <v>226</v>
      </c>
      <c r="C80" s="38" t="s">
        <v>124</v>
      </c>
      <c r="D80" s="38" t="s">
        <v>211</v>
      </c>
      <c r="E80" s="38" t="s">
        <v>150</v>
      </c>
    </row>
    <row r="81" spans="2:5">
      <c r="B81" s="5" t="s">
        <v>227</v>
      </c>
      <c r="C81" s="26">
        <v>0</v>
      </c>
      <c r="D81" s="26">
        <v>0</v>
      </c>
      <c r="E81" s="6"/>
    </row>
    <row r="82" spans="2:5">
      <c r="B82" s="5" t="s">
        <v>228</v>
      </c>
      <c r="C82" s="26">
        <v>0</v>
      </c>
      <c r="D82" s="26">
        <v>0</v>
      </c>
      <c r="E82" s="6"/>
    </row>
    <row r="83" spans="2:5">
      <c r="B83" s="46" t="s">
        <v>229</v>
      </c>
      <c r="C83" s="47">
        <v>0</v>
      </c>
      <c r="D83" s="47">
        <v>0</v>
      </c>
      <c r="E83" s="6"/>
    </row>
    <row r="84" spans="2:5">
      <c r="B84" s="5" t="s">
        <v>230</v>
      </c>
      <c r="C84" s="26">
        <v>0</v>
      </c>
      <c r="D84" s="26">
        <v>0</v>
      </c>
      <c r="E84" s="41"/>
    </row>
    <row r="85" spans="2:5">
      <c r="B85" s="46" t="s">
        <v>231</v>
      </c>
      <c r="C85" s="47">
        <v>0</v>
      </c>
      <c r="D85" s="47">
        <v>0</v>
      </c>
      <c r="E85" s="41" t="s">
        <v>151</v>
      </c>
    </row>
    <row r="86" spans="2:5">
      <c r="B86" s="39" t="s">
        <v>232</v>
      </c>
      <c r="C86" s="42">
        <f>SUM(C81:C85)</f>
        <v>0</v>
      </c>
      <c r="D86" s="42">
        <f>SUM(D81:D85)</f>
        <v>0</v>
      </c>
      <c r="E86" s="40"/>
    </row>
    <row r="88" spans="2:5">
      <c r="B88" s="1" t="s">
        <v>233</v>
      </c>
      <c r="C88" s="26">
        <v>0</v>
      </c>
      <c r="D88" s="49"/>
      <c r="E88" s="49"/>
    </row>
    <row r="89" spans="2:5">
      <c r="B89" s="1" t="s">
        <v>234</v>
      </c>
      <c r="C89" s="26">
        <v>0</v>
      </c>
      <c r="D89" s="16"/>
    </row>
    <row r="90" spans="2:5">
      <c r="B90" s="1" t="s">
        <v>235</v>
      </c>
      <c r="C90" s="26">
        <v>0</v>
      </c>
      <c r="D90" s="16"/>
    </row>
    <row r="91" spans="2:5">
      <c r="B91" s="35"/>
      <c r="C91" s="16"/>
      <c r="D91" s="16"/>
    </row>
    <row r="92" spans="2:5">
      <c r="B92" s="12" t="s">
        <v>183</v>
      </c>
      <c r="C92" s="12"/>
      <c r="D92" s="13"/>
      <c r="E92" s="13"/>
    </row>
    <row r="93" spans="2:5">
      <c r="B93" s="55" t="s">
        <v>184</v>
      </c>
      <c r="C93" s="16"/>
      <c r="D93" s="16"/>
      <c r="E93" s="50"/>
    </row>
    <row r="94" spans="2:5">
      <c r="B94" s="35"/>
      <c r="C94" s="16"/>
      <c r="D94" s="16"/>
      <c r="E94" s="50"/>
    </row>
    <row r="95" spans="2:5">
      <c r="B95" s="1" t="s">
        <v>187</v>
      </c>
      <c r="C95" s="26">
        <v>0</v>
      </c>
      <c r="D95" s="51"/>
    </row>
    <row r="96" spans="2:5">
      <c r="B96" s="52"/>
    </row>
    <row r="97" spans="2:5">
      <c r="B97" s="1" t="s">
        <v>190</v>
      </c>
      <c r="C97" s="43">
        <v>0</v>
      </c>
      <c r="D97" s="49"/>
      <c r="E97" s="49"/>
    </row>
    <row r="98" spans="2:5">
      <c r="B98" s="1" t="s">
        <v>191</v>
      </c>
      <c r="C98" s="26">
        <v>0</v>
      </c>
      <c r="D98" s="51"/>
    </row>
    <row r="99" spans="2:5">
      <c r="B99" s="1" t="s">
        <v>193</v>
      </c>
      <c r="C99" s="43">
        <v>0</v>
      </c>
    </row>
    <row r="100" spans="2:5">
      <c r="B100" s="1" t="s">
        <v>194</v>
      </c>
      <c r="C100" s="54">
        <v>0</v>
      </c>
    </row>
    <row r="101" spans="2:5">
      <c r="B101" s="1" t="s">
        <v>195</v>
      </c>
      <c r="C101" s="43">
        <v>0</v>
      </c>
    </row>
    <row r="102" spans="2:5">
      <c r="B102" s="48"/>
      <c r="C102" s="53"/>
    </row>
    <row r="107" spans="2:5">
      <c r="B107" s="29" t="s">
        <v>71</v>
      </c>
      <c r="C107" s="30"/>
    </row>
  </sheetData>
  <mergeCells count="1">
    <mergeCell ref="B4:F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19fa88fb-a3ac-4de2-85d3-8090eafb9cd1" xsi:nil="true"/>
    <RelativePath xmlns="1c120b6e-a67c-4949-b97f-ed0fd3d58a5b" xsi:nil="true"/>
    <Folder_x0020_Sort_x0020_Order xmlns="19fa88fb-a3ac-4de2-85d3-8090eafb9cd1" xsi:nil="true"/>
    <_ip_UnifiedCompliancePolicyProperties xmlns="http://schemas.microsoft.com/sharepoint/v3" xsi:nil="true"/>
    <Assistant_x0027_s_x0020_Name xmlns="1c120b6e-a67c-4949-b97f-ed0fd3d58a5b" xsi:nil="true"/>
    <lcf76f155ced4ddcb4097134ff3c332f xmlns="1c120b6e-a67c-4949-b97f-ed0fd3d58a5b">
      <Terms xmlns="http://schemas.microsoft.com/office/infopath/2007/PartnerControls"/>
    </lcf76f155ced4ddcb4097134ff3c332f>
    <Link xmlns="1c120b6e-a67c-4949-b97f-ed0fd3d58a5b">
      <Url xsi:nil="true"/>
      <Description xsi:nil="true"/>
    </Link>
    <Hyperlink xmlns="1c120b6e-a67c-4949-b97f-ed0fd3d58a5b">
      <Url xsi:nil="true"/>
      <Description xsi:nil="true"/>
    </Hyperlink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D87228BC5ECD478487A52BBB875E10" ma:contentTypeVersion="28" ma:contentTypeDescription="Create a new document." ma:contentTypeScope="" ma:versionID="dbd084f0372d4543ccad6f2d19feccc3">
  <xsd:schema xmlns:xsd="http://www.w3.org/2001/XMLSchema" xmlns:xs="http://www.w3.org/2001/XMLSchema" xmlns:p="http://schemas.microsoft.com/office/2006/metadata/properties" xmlns:ns1="http://schemas.microsoft.com/sharepoint/v3" xmlns:ns2="1c120b6e-a67c-4949-b97f-ed0fd3d58a5b" xmlns:ns3="19fa88fb-a3ac-4de2-85d3-8090eafb9cd1" targetNamespace="http://schemas.microsoft.com/office/2006/metadata/properties" ma:root="true" ma:fieldsID="64fb0d1c5adc3aa244c7c523c720660d" ns1:_="" ns2:_="" ns3:_="">
    <xsd:import namespace="http://schemas.microsoft.com/sharepoint/v3"/>
    <xsd:import namespace="1c120b6e-a67c-4949-b97f-ed0fd3d58a5b"/>
    <xsd:import namespace="19fa88fb-a3ac-4de2-85d3-8090eafb9cd1"/>
    <xsd:element name="properties">
      <xsd:complexType>
        <xsd:sequence>
          <xsd:element name="documentManagement">
            <xsd:complexType>
              <xsd:all>
                <xsd:element ref="ns2:RelativePath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Assistant_x0027_s_x0020_Name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3:Folder_x0020_Sort_x0020_Orde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Link" minOccurs="0"/>
                <xsd:element ref="ns2:MediaServiceBillingMetadata" minOccurs="0"/>
                <xsd:element ref="ns2:Hyper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20b6e-a67c-4949-b97f-ed0fd3d58a5b" elementFormDefault="qualified">
    <xsd:import namespace="http://schemas.microsoft.com/office/2006/documentManagement/types"/>
    <xsd:import namespace="http://schemas.microsoft.com/office/infopath/2007/PartnerControls"/>
    <xsd:element name="RelativePath" ma:index="8" nillable="true" ma:displayName="RelativePath" ma:description="" ma:internalName="RelativePath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Assistant_x0027_s_x0020_Name" ma:index="17" nillable="true" ma:displayName="Assistant's Name" ma:description="" ma:internalName="Assistant_x0027_s_x0020_Name">
      <xsd:simpleType>
        <xsd:restriction base="dms:Text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a7b23c1b-2ecd-4752-a215-a8df52180b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ink" ma:index="31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  <xsd:element name="Hyperlink" ma:index="33" nillable="true" ma:displayName="Hyperlink" ma:format="Hyperlink" ma:internalName="Hy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fa88fb-a3ac-4de2-85d3-8090eafb9cd1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Folder_x0020_Sort_x0020_Order" ma:index="22" nillable="true" ma:displayName="Folder Sort Order" ma:decimals="0" ma:indexed="true" ma:internalName="Folder_x0020_Sort_x0020_Order">
      <xsd:simpleType>
        <xsd:restriction base="dms:Number"/>
      </xsd:simpleType>
    </xsd:element>
    <xsd:element name="TaxCatchAll" ma:index="26" nillable="true" ma:displayName="Taxonomy Catch All Column" ma:hidden="true" ma:list="{f445264d-2b2a-4c0b-beee-4145a94b779f}" ma:internalName="TaxCatchAll" ma:showField="CatchAllData" ma:web="19fa88fb-a3ac-4de2-85d3-8090eafb9c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277461-1AED-42DD-897E-40CD4A559C03}"/>
</file>

<file path=customXml/itemProps2.xml><?xml version="1.0" encoding="utf-8"?>
<ds:datastoreItem xmlns:ds="http://schemas.openxmlformats.org/officeDocument/2006/customXml" ds:itemID="{D161BBAC-0999-4C5D-B6B2-2990E11DF755}"/>
</file>

<file path=customXml/itemProps3.xml><?xml version="1.0" encoding="utf-8"?>
<ds:datastoreItem xmlns:ds="http://schemas.openxmlformats.org/officeDocument/2006/customXml" ds:itemID="{6A221F21-6151-4C3C-A47B-C60F4BBB6D64}"/>
</file>

<file path=docMetadata/LabelInfo.xml><?xml version="1.0" encoding="utf-8"?>
<clbl:labelList xmlns:clbl="http://schemas.microsoft.com/office/2020/mipLabelMetadata">
  <clbl:label id="{50da030f-93e7-44a7-b36a-e25e61523fce}" enabled="1" method="Standard" siteId="{f1d4198c-95e0-40fe-bf4a-3faa2bea4db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Anthony Hascheff</dc:creator>
  <cp:keywords/>
  <dc:description/>
  <cp:lastModifiedBy>Sharmaine Belton</cp:lastModifiedBy>
  <cp:revision/>
  <dcterms:created xsi:type="dcterms:W3CDTF">2024-02-23T20:29:45Z</dcterms:created>
  <dcterms:modified xsi:type="dcterms:W3CDTF">2026-07-06T16:48:51Z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0x010100CAD87228BC5ECD478487A52BBB875E10</vt:lpwstr>
  </property>
  <property fmtid="{D5CDD505-2E9C-101B-9397-08002B2CF9AE}" pid="3" name="MediaServiceImageTags">
    <vt:lpwstr/>
  </property>
</Properties>
</file>